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la\Dropbox\Appendix A\"/>
    </mc:Choice>
  </mc:AlternateContent>
  <bookViews>
    <workbookView xWindow="480" yWindow="360" windowWidth="19875" windowHeight="7710" firstSheet="6" activeTab="11"/>
  </bookViews>
  <sheets>
    <sheet name="Booboo CBR1" sheetId="1" r:id="rId1"/>
    <sheet name="Caper CBR1" sheetId="2" r:id="rId2"/>
    <sheet name="Peppi CBR1" sheetId="3" r:id="rId3"/>
    <sheet name="Screech CBR1" sheetId="4" r:id="rId4"/>
    <sheet name="Monkey CBR1" sheetId="5" r:id="rId5"/>
    <sheet name="Charlotte CBR1" sheetId="6" r:id="rId6"/>
    <sheet name="Booboo CBR2" sheetId="7" r:id="rId7"/>
    <sheet name="Caper CBR2" sheetId="8" r:id="rId8"/>
    <sheet name="Peppi CBR2" sheetId="9" r:id="rId9"/>
    <sheet name="Screech CBR2" sheetId="10" r:id="rId10"/>
    <sheet name="Monkey CBR2" sheetId="11" r:id="rId11"/>
    <sheet name="Charlotte CBR2" sheetId="12" r:id="rId12"/>
  </sheets>
  <calcPr calcId="152511"/>
</workbook>
</file>

<file path=xl/calcChain.xml><?xml version="1.0" encoding="utf-8"?>
<calcChain xmlns="http://schemas.openxmlformats.org/spreadsheetml/2006/main">
  <c r="U3" i="2" l="1"/>
  <c r="U4" i="2"/>
  <c r="U5" i="2"/>
  <c r="U6" i="2"/>
  <c r="U7" i="2"/>
  <c r="U8" i="2"/>
  <c r="U9" i="2"/>
  <c r="U10" i="2"/>
  <c r="U2" i="2"/>
  <c r="V3" i="12" l="1"/>
  <c r="V4" i="12"/>
  <c r="V5" i="12"/>
  <c r="V6" i="12"/>
  <c r="V7" i="12"/>
  <c r="V8" i="12"/>
  <c r="V9" i="12"/>
  <c r="V10" i="12"/>
  <c r="V11" i="12"/>
  <c r="V2" i="12"/>
  <c r="W3" i="6"/>
  <c r="W4" i="6"/>
  <c r="W5" i="6"/>
  <c r="W6" i="6"/>
  <c r="W7" i="6"/>
  <c r="W8" i="6"/>
  <c r="W9" i="6"/>
  <c r="W10" i="6"/>
  <c r="W2" i="6"/>
  <c r="V3" i="11"/>
  <c r="V4" i="11"/>
  <c r="V5" i="11"/>
  <c r="V6" i="11"/>
  <c r="V7" i="11"/>
  <c r="V8" i="11"/>
  <c r="V9" i="11"/>
  <c r="V10" i="11"/>
  <c r="V2" i="11"/>
  <c r="W3" i="5"/>
  <c r="W4" i="5"/>
  <c r="W5" i="5"/>
  <c r="W6" i="5"/>
  <c r="W7" i="5"/>
  <c r="W8" i="5"/>
  <c r="W9" i="5"/>
  <c r="W10" i="5"/>
  <c r="W2" i="5"/>
  <c r="V3" i="10"/>
  <c r="V4" i="10"/>
  <c r="V5" i="10"/>
  <c r="V6" i="10"/>
  <c r="V7" i="10"/>
  <c r="V8" i="10"/>
  <c r="V9" i="10"/>
  <c r="V10" i="10"/>
  <c r="V2" i="10"/>
  <c r="W3" i="4"/>
  <c r="W4" i="4"/>
  <c r="W5" i="4"/>
  <c r="W6" i="4"/>
  <c r="W7" i="4"/>
  <c r="W8" i="4"/>
  <c r="W9" i="4"/>
  <c r="W10" i="4"/>
  <c r="W2" i="4"/>
  <c r="V3" i="9"/>
  <c r="V4" i="9"/>
  <c r="V5" i="9"/>
  <c r="V6" i="9"/>
  <c r="V7" i="9"/>
  <c r="V8" i="9"/>
  <c r="V9" i="9"/>
  <c r="V2" i="9"/>
  <c r="W3" i="3"/>
  <c r="W4" i="3"/>
  <c r="W5" i="3"/>
  <c r="W6" i="3"/>
  <c r="W7" i="3"/>
  <c r="W8" i="3"/>
  <c r="W9" i="3"/>
  <c r="W10" i="3"/>
  <c r="W2" i="3"/>
  <c r="W3" i="8"/>
  <c r="W4" i="8"/>
  <c r="W5" i="8"/>
  <c r="W6" i="8"/>
  <c r="W7" i="8"/>
  <c r="W8" i="8"/>
  <c r="W9" i="8"/>
  <c r="W10" i="8"/>
  <c r="W2" i="8"/>
  <c r="W3" i="2"/>
  <c r="W4" i="2"/>
  <c r="W5" i="2"/>
  <c r="W6" i="2"/>
  <c r="W7" i="2"/>
  <c r="W8" i="2"/>
  <c r="W9" i="2"/>
  <c r="W10" i="2"/>
  <c r="W2" i="2"/>
  <c r="W3" i="7"/>
  <c r="W4" i="7"/>
  <c r="W5" i="7"/>
  <c r="W6" i="7"/>
  <c r="W7" i="7"/>
  <c r="W8" i="7"/>
  <c r="W9" i="7"/>
  <c r="W10" i="7"/>
  <c r="W11" i="7"/>
  <c r="W2" i="7"/>
  <c r="W3" i="1"/>
  <c r="W4" i="1"/>
  <c r="W5" i="1"/>
  <c r="W6" i="1"/>
  <c r="W7" i="1"/>
  <c r="W8" i="1"/>
  <c r="W9" i="1"/>
  <c r="W10" i="1"/>
  <c r="W2" i="1"/>
  <c r="U3" i="1" l="1"/>
  <c r="U4" i="1"/>
  <c r="U5" i="1"/>
  <c r="U6" i="1"/>
  <c r="U7" i="1"/>
  <c r="U8" i="1"/>
  <c r="U9" i="1"/>
  <c r="U10" i="1"/>
  <c r="U2" i="1"/>
  <c r="U3" i="12" l="1"/>
  <c r="U4" i="12"/>
  <c r="U5" i="12"/>
  <c r="U6" i="12"/>
  <c r="U7" i="12"/>
  <c r="U8" i="12"/>
  <c r="U9" i="12"/>
  <c r="U10" i="12"/>
  <c r="U11" i="12"/>
  <c r="U2" i="12"/>
  <c r="U3" i="11"/>
  <c r="U4" i="11"/>
  <c r="U5" i="11"/>
  <c r="U6" i="11"/>
  <c r="U7" i="11"/>
  <c r="U8" i="11"/>
  <c r="U9" i="11"/>
  <c r="U10" i="11"/>
  <c r="U2" i="11"/>
  <c r="U3" i="10"/>
  <c r="U4" i="10"/>
  <c r="U5" i="10"/>
  <c r="U6" i="10"/>
  <c r="U7" i="10"/>
  <c r="U8" i="10"/>
  <c r="U9" i="10"/>
  <c r="U10" i="10"/>
  <c r="U2" i="10"/>
  <c r="U3" i="9"/>
  <c r="U4" i="9"/>
  <c r="U5" i="9"/>
  <c r="U6" i="9"/>
  <c r="U7" i="9"/>
  <c r="U8" i="9"/>
  <c r="U9" i="9"/>
  <c r="U2" i="9"/>
  <c r="V3" i="8"/>
  <c r="V4" i="8"/>
  <c r="V5" i="8"/>
  <c r="V6" i="8"/>
  <c r="V7" i="8"/>
  <c r="V8" i="8"/>
  <c r="V9" i="8"/>
  <c r="V10" i="8"/>
  <c r="V2" i="8"/>
  <c r="V3" i="7"/>
  <c r="V4" i="7"/>
  <c r="V5" i="7"/>
  <c r="V6" i="7"/>
  <c r="V7" i="7"/>
  <c r="V8" i="7"/>
  <c r="V9" i="7"/>
  <c r="V10" i="7"/>
  <c r="V11" i="7"/>
  <c r="V2" i="7"/>
  <c r="V3" i="6"/>
  <c r="V4" i="6"/>
  <c r="V5" i="6"/>
  <c r="V6" i="6"/>
  <c r="V7" i="6"/>
  <c r="V8" i="6"/>
  <c r="V9" i="6"/>
  <c r="V10" i="6"/>
  <c r="V2" i="6"/>
  <c r="V3" i="5"/>
  <c r="V4" i="5"/>
  <c r="V5" i="5"/>
  <c r="V6" i="5"/>
  <c r="V7" i="5"/>
  <c r="V8" i="5"/>
  <c r="V9" i="5"/>
  <c r="V10" i="5"/>
  <c r="V2" i="5"/>
  <c r="V3" i="4"/>
  <c r="V4" i="4"/>
  <c r="V5" i="4"/>
  <c r="V6" i="4"/>
  <c r="V7" i="4"/>
  <c r="V8" i="4"/>
  <c r="V9" i="4"/>
  <c r="V10" i="4"/>
  <c r="V2" i="4"/>
  <c r="V3" i="3"/>
  <c r="V4" i="3"/>
  <c r="V5" i="3"/>
  <c r="V6" i="3"/>
  <c r="V7" i="3"/>
  <c r="V8" i="3"/>
  <c r="V9" i="3"/>
  <c r="V10" i="3"/>
  <c r="V2" i="3"/>
  <c r="V3" i="2"/>
  <c r="V4" i="2"/>
  <c r="V5" i="2"/>
  <c r="V6" i="2"/>
  <c r="V7" i="2"/>
  <c r="V8" i="2"/>
  <c r="V9" i="2"/>
  <c r="V10" i="2"/>
  <c r="V2" i="2"/>
  <c r="V3" i="1" l="1"/>
  <c r="V4" i="1"/>
  <c r="V5" i="1"/>
  <c r="V6" i="1"/>
  <c r="V7" i="1"/>
  <c r="V8" i="1"/>
  <c r="V9" i="1"/>
  <c r="V10" i="1"/>
  <c r="V2" i="1"/>
  <c r="T3" i="12"/>
  <c r="T4" i="12"/>
  <c r="T5" i="12"/>
  <c r="T6" i="12"/>
  <c r="T7" i="12"/>
  <c r="T8" i="12"/>
  <c r="T9" i="12"/>
  <c r="T10" i="12"/>
  <c r="T11" i="12"/>
  <c r="T2" i="12"/>
  <c r="T3" i="11"/>
  <c r="T4" i="11"/>
  <c r="T5" i="11"/>
  <c r="T6" i="11"/>
  <c r="T7" i="11"/>
  <c r="T8" i="11"/>
  <c r="T9" i="11"/>
  <c r="T10" i="11"/>
  <c r="T2" i="11"/>
  <c r="T3" i="10"/>
  <c r="T4" i="10"/>
  <c r="T5" i="10"/>
  <c r="T6" i="10"/>
  <c r="T7" i="10"/>
  <c r="T8" i="10"/>
  <c r="T9" i="10"/>
  <c r="T10" i="10"/>
  <c r="T2" i="10"/>
  <c r="T3" i="9"/>
  <c r="T4" i="9"/>
  <c r="T5" i="9"/>
  <c r="T6" i="9"/>
  <c r="T7" i="9"/>
  <c r="T8" i="9"/>
  <c r="T9" i="9"/>
  <c r="T2" i="9"/>
  <c r="U3" i="8"/>
  <c r="U4" i="8"/>
  <c r="U5" i="8"/>
  <c r="U6" i="8"/>
  <c r="U7" i="8"/>
  <c r="U8" i="8"/>
  <c r="U9" i="8"/>
  <c r="U10" i="8"/>
  <c r="U2" i="8"/>
  <c r="T3" i="8"/>
  <c r="T4" i="8"/>
  <c r="T5" i="8"/>
  <c r="T6" i="8"/>
  <c r="T7" i="8"/>
  <c r="T8" i="8"/>
  <c r="T9" i="8"/>
  <c r="T10" i="8"/>
  <c r="T2" i="8"/>
  <c r="T3" i="7"/>
  <c r="T4" i="7"/>
  <c r="T5" i="7"/>
  <c r="T6" i="7"/>
  <c r="T7" i="7"/>
  <c r="T8" i="7"/>
  <c r="T9" i="7"/>
  <c r="T10" i="7"/>
  <c r="T11" i="7"/>
  <c r="T2" i="7"/>
  <c r="S3" i="7"/>
  <c r="S4" i="7"/>
  <c r="S5" i="7"/>
  <c r="S6" i="7"/>
  <c r="S7" i="7"/>
  <c r="S8" i="7"/>
  <c r="S9" i="7"/>
  <c r="S10" i="7"/>
  <c r="S11" i="7"/>
  <c r="S2" i="7"/>
  <c r="S3" i="12" l="1"/>
  <c r="S4" i="12"/>
  <c r="S5" i="12"/>
  <c r="S6" i="12"/>
  <c r="S7" i="12"/>
  <c r="S8" i="12"/>
  <c r="S9" i="12"/>
  <c r="S10" i="12"/>
  <c r="S11" i="12"/>
  <c r="S2" i="12"/>
  <c r="S3" i="11"/>
  <c r="S4" i="11"/>
  <c r="S5" i="11"/>
  <c r="S6" i="11"/>
  <c r="S7" i="11"/>
  <c r="S8" i="11"/>
  <c r="S9" i="11"/>
  <c r="S10" i="11"/>
  <c r="S2" i="11"/>
  <c r="S3" i="10"/>
  <c r="S4" i="10"/>
  <c r="S5" i="10"/>
  <c r="S6" i="10"/>
  <c r="S7" i="10"/>
  <c r="S8" i="10"/>
  <c r="S9" i="10"/>
  <c r="S10" i="10"/>
  <c r="S2" i="10"/>
  <c r="S3" i="9"/>
  <c r="S4" i="9"/>
  <c r="S5" i="9"/>
  <c r="S6" i="9"/>
  <c r="S7" i="9"/>
  <c r="S8" i="9"/>
  <c r="S9" i="9"/>
  <c r="S2" i="9"/>
  <c r="S3" i="8"/>
  <c r="S4" i="8"/>
  <c r="S5" i="8"/>
  <c r="S6" i="8"/>
  <c r="S7" i="8"/>
  <c r="S8" i="8"/>
  <c r="S9" i="8"/>
  <c r="S10" i="8"/>
  <c r="S2" i="8"/>
  <c r="U3" i="7"/>
  <c r="U4" i="7"/>
  <c r="U5" i="7"/>
  <c r="U6" i="7"/>
  <c r="U7" i="7"/>
  <c r="U8" i="7"/>
  <c r="U9" i="7"/>
  <c r="U10" i="7"/>
  <c r="U11" i="7"/>
  <c r="U2" i="7"/>
  <c r="U3" i="5"/>
  <c r="U4" i="5"/>
  <c r="U5" i="5"/>
  <c r="U6" i="5"/>
  <c r="U7" i="5"/>
  <c r="U8" i="5"/>
  <c r="U9" i="5"/>
  <c r="U10" i="5"/>
  <c r="U2" i="5"/>
  <c r="U3" i="4"/>
  <c r="U4" i="4"/>
  <c r="U5" i="4"/>
  <c r="U6" i="4"/>
  <c r="U7" i="4"/>
  <c r="U8" i="4"/>
  <c r="U9" i="4"/>
  <c r="U10" i="4"/>
  <c r="U2" i="4"/>
  <c r="U3" i="3"/>
  <c r="U4" i="3"/>
  <c r="U5" i="3"/>
  <c r="U6" i="3"/>
  <c r="U7" i="3"/>
  <c r="U8" i="3"/>
  <c r="U9" i="3"/>
  <c r="U10" i="3"/>
  <c r="U2" i="3"/>
  <c r="T3" i="1" l="1"/>
  <c r="T4" i="1"/>
  <c r="T5" i="1"/>
  <c r="T6" i="1"/>
  <c r="T7" i="1"/>
  <c r="T8" i="1"/>
  <c r="T9" i="1"/>
  <c r="T10" i="1"/>
  <c r="T2" i="1"/>
  <c r="S10" i="3" l="1"/>
  <c r="T10" i="3"/>
  <c r="S3" i="1" l="1"/>
  <c r="S4" i="1"/>
  <c r="S5" i="1"/>
  <c r="S6" i="1"/>
  <c r="S7" i="1"/>
  <c r="S8" i="1"/>
  <c r="S9" i="1"/>
  <c r="S10" i="1"/>
  <c r="S2" i="1"/>
  <c r="R3" i="1"/>
  <c r="R4" i="1"/>
  <c r="R5" i="1"/>
  <c r="R6" i="1"/>
  <c r="R7" i="1"/>
  <c r="R8" i="1"/>
  <c r="R9" i="1"/>
  <c r="R10" i="1"/>
  <c r="R2" i="1"/>
  <c r="T3" i="6"/>
  <c r="T4" i="6"/>
  <c r="T5" i="6"/>
  <c r="T6" i="6"/>
  <c r="T7" i="6"/>
  <c r="T8" i="6"/>
  <c r="T9" i="6"/>
  <c r="T10" i="6"/>
  <c r="T2" i="6"/>
  <c r="S3" i="6"/>
  <c r="S4" i="6"/>
  <c r="S5" i="6"/>
  <c r="S6" i="6"/>
  <c r="S7" i="6"/>
  <c r="S8" i="6"/>
  <c r="S9" i="6"/>
  <c r="S10" i="6"/>
  <c r="S2" i="6"/>
  <c r="T3" i="5"/>
  <c r="T4" i="5"/>
  <c r="T5" i="5"/>
  <c r="T6" i="5"/>
  <c r="T7" i="5"/>
  <c r="T8" i="5"/>
  <c r="T9" i="5"/>
  <c r="T10" i="5"/>
  <c r="T2" i="5"/>
  <c r="S3" i="5"/>
  <c r="S4" i="5"/>
  <c r="S5" i="5"/>
  <c r="S6" i="5"/>
  <c r="S7" i="5"/>
  <c r="S8" i="5"/>
  <c r="S9" i="5"/>
  <c r="S10" i="5"/>
  <c r="S2" i="5"/>
  <c r="T3" i="4"/>
  <c r="T4" i="4"/>
  <c r="T5" i="4"/>
  <c r="T6" i="4"/>
  <c r="T7" i="4"/>
  <c r="T8" i="4"/>
  <c r="T9" i="4"/>
  <c r="T10" i="4"/>
  <c r="T2" i="4"/>
  <c r="S3" i="4"/>
  <c r="S4" i="4"/>
  <c r="S5" i="4"/>
  <c r="S6" i="4"/>
  <c r="S7" i="4"/>
  <c r="S8" i="4"/>
  <c r="S9" i="4"/>
  <c r="S10" i="4"/>
  <c r="S2" i="4"/>
  <c r="T3" i="3"/>
  <c r="T4" i="3"/>
  <c r="T5" i="3"/>
  <c r="T6" i="3"/>
  <c r="T7" i="3"/>
  <c r="T8" i="3"/>
  <c r="T9" i="3"/>
  <c r="T2" i="3"/>
  <c r="S3" i="3"/>
  <c r="S4" i="3"/>
  <c r="S5" i="3"/>
  <c r="S6" i="3"/>
  <c r="S7" i="3"/>
  <c r="S8" i="3"/>
  <c r="S9" i="3"/>
  <c r="S2" i="3"/>
  <c r="T3" i="2"/>
  <c r="T4" i="2"/>
  <c r="T5" i="2"/>
  <c r="T6" i="2"/>
  <c r="T7" i="2"/>
  <c r="T8" i="2"/>
  <c r="T9" i="2"/>
  <c r="T10" i="2"/>
  <c r="T2" i="2"/>
  <c r="S9" i="2"/>
  <c r="S10" i="2"/>
  <c r="S2" i="2"/>
  <c r="S3" i="2"/>
  <c r="S4" i="2"/>
  <c r="S5" i="2"/>
  <c r="S6" i="2"/>
  <c r="S7" i="2"/>
  <c r="S8" i="2"/>
</calcChain>
</file>

<file path=xl/sharedStrings.xml><?xml version="1.0" encoding="utf-8"?>
<sst xmlns="http://schemas.openxmlformats.org/spreadsheetml/2006/main" count="153" uniqueCount="26">
  <si>
    <t>FR</t>
  </si>
  <si>
    <t>Rfts</t>
  </si>
  <si>
    <t>RFTS</t>
  </si>
  <si>
    <t xml:space="preserve">Log FR </t>
  </si>
  <si>
    <t>Log Rfts</t>
  </si>
  <si>
    <t>Log FR</t>
  </si>
  <si>
    <t>Log RFTS</t>
  </si>
  <si>
    <t>RESPS</t>
  </si>
  <si>
    <t>PRP</t>
  </si>
  <si>
    <t>logFR</t>
  </si>
  <si>
    <t>LogRfts</t>
  </si>
  <si>
    <t>Keytime</t>
  </si>
  <si>
    <t>LOGfr</t>
  </si>
  <si>
    <t>LOGRfts</t>
  </si>
  <si>
    <t>logRfts</t>
  </si>
  <si>
    <t>keytime</t>
  </si>
  <si>
    <t>OR</t>
  </si>
  <si>
    <t>RR</t>
  </si>
  <si>
    <t>resps</t>
  </si>
  <si>
    <t>CONSUMP</t>
  </si>
  <si>
    <t>prp</t>
  </si>
  <si>
    <t>run</t>
  </si>
  <si>
    <t>total</t>
  </si>
  <si>
    <t>eat</t>
  </si>
  <si>
    <t>rr</t>
  </si>
  <si>
    <t>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</si>
</sst>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zoomScaleNormal="100" workbookViewId="0">
      <selection activeCell="T2" sqref="T2"/>
    </sheetView>
  </sheetViews>
  <sheetFormatPr defaultRowHeight="15" x14ac:dyDescent="0.25"/>
  <sheetData>
    <row r="1" spans="1:23" x14ac:dyDescent="0.25">
      <c r="G1" t="s">
        <v>0</v>
      </c>
      <c r="H1" t="s">
        <v>18</v>
      </c>
      <c r="I1" t="s">
        <v>1</v>
      </c>
      <c r="J1" t="s">
        <v>20</v>
      </c>
      <c r="K1" t="s">
        <v>21</v>
      </c>
      <c r="L1" t="s">
        <v>11</v>
      </c>
      <c r="M1" t="s">
        <v>22</v>
      </c>
      <c r="P1" t="s">
        <v>23</v>
      </c>
      <c r="R1" t="s">
        <v>5</v>
      </c>
      <c r="S1" t="s">
        <v>6</v>
      </c>
      <c r="T1" t="s">
        <v>8</v>
      </c>
      <c r="U1" t="s">
        <v>19</v>
      </c>
      <c r="V1" t="s">
        <v>16</v>
      </c>
      <c r="W1" t="s">
        <v>17</v>
      </c>
    </row>
    <row r="2" spans="1:23" x14ac:dyDescent="0.25">
      <c r="A2">
        <v>7</v>
      </c>
      <c r="B2">
        <v>29</v>
      </c>
      <c r="C2">
        <v>7</v>
      </c>
      <c r="D2">
        <v>13</v>
      </c>
      <c r="E2">
        <v>0</v>
      </c>
      <c r="F2">
        <v>0</v>
      </c>
      <c r="G2">
        <v>1</v>
      </c>
      <c r="H2">
        <v>97</v>
      </c>
      <c r="I2">
        <v>97</v>
      </c>
      <c r="J2">
        <v>2389.6999999999998</v>
      </c>
      <c r="K2">
        <v>0</v>
      </c>
      <c r="L2">
        <v>2400.1</v>
      </c>
      <c r="M2">
        <v>2701.6</v>
      </c>
      <c r="N2">
        <v>0</v>
      </c>
      <c r="O2">
        <v>0</v>
      </c>
      <c r="P2">
        <v>187.1</v>
      </c>
      <c r="Q2">
        <v>1</v>
      </c>
      <c r="R2">
        <f>LOG10(G:G)</f>
        <v>0</v>
      </c>
      <c r="S2">
        <f>LOG10(I:I)</f>
        <v>1.9867717342662448</v>
      </c>
      <c r="T2">
        <f>(J2:J10)/(I2:I10)</f>
        <v>24.636082474226804</v>
      </c>
      <c r="U2">
        <f>I2:I10/G2:G10</f>
        <v>97</v>
      </c>
      <c r="V2">
        <f>H2:H10/L2:L10</f>
        <v>4.041498270905379E-2</v>
      </c>
      <c r="W2">
        <f>H2/(M2-J2)</f>
        <v>0.31099711445976264</v>
      </c>
    </row>
    <row r="3" spans="1:23" x14ac:dyDescent="0.25">
      <c r="A3">
        <v>7</v>
      </c>
      <c r="B3">
        <v>30</v>
      </c>
      <c r="C3">
        <v>7</v>
      </c>
      <c r="D3">
        <v>13</v>
      </c>
      <c r="E3">
        <v>0</v>
      </c>
      <c r="F3">
        <v>0</v>
      </c>
      <c r="G3">
        <v>2</v>
      </c>
      <c r="H3">
        <v>163</v>
      </c>
      <c r="I3">
        <v>81</v>
      </c>
      <c r="J3">
        <v>963.7</v>
      </c>
      <c r="K3">
        <v>1427.5</v>
      </c>
      <c r="L3">
        <v>2400.1</v>
      </c>
      <c r="M3">
        <v>2663.1</v>
      </c>
      <c r="N3">
        <v>0</v>
      </c>
      <c r="O3">
        <v>0</v>
      </c>
      <c r="P3">
        <v>153.1</v>
      </c>
      <c r="Q3">
        <v>3</v>
      </c>
      <c r="R3">
        <f>LOG10(G:G)</f>
        <v>0.3010299956639812</v>
      </c>
      <c r="S3">
        <f>LOG10(I:I)</f>
        <v>1.9084850188786497</v>
      </c>
      <c r="T3">
        <f t="shared" ref="T3:T10" si="0">(J3:J11)/(I3:I11)</f>
        <v>11.897530864197531</v>
      </c>
      <c r="U3">
        <f t="shared" ref="U3:U10" si="1">I3:I11/G3:G11</f>
        <v>40.5</v>
      </c>
      <c r="V3">
        <f t="shared" ref="V3:V10" si="2">H3:H11/L3:L11</f>
        <v>6.7913836923461521E-2</v>
      </c>
      <c r="W3">
        <f t="shared" ref="W3:W10" si="3">H3/(M3-J3)</f>
        <v>9.5916205719665776E-2</v>
      </c>
    </row>
    <row r="4" spans="1:23" x14ac:dyDescent="0.25">
      <c r="A4">
        <v>7</v>
      </c>
      <c r="B4">
        <v>31</v>
      </c>
      <c r="C4">
        <v>7</v>
      </c>
      <c r="D4">
        <v>13</v>
      </c>
      <c r="E4">
        <v>0</v>
      </c>
      <c r="F4">
        <v>0</v>
      </c>
      <c r="G4">
        <v>4</v>
      </c>
      <c r="H4">
        <v>440</v>
      </c>
      <c r="I4">
        <v>110</v>
      </c>
      <c r="J4">
        <v>2206.1999999999998</v>
      </c>
      <c r="K4">
        <v>183.2</v>
      </c>
      <c r="L4">
        <v>2400.1</v>
      </c>
      <c r="M4">
        <v>2762.9</v>
      </c>
      <c r="N4">
        <v>0</v>
      </c>
      <c r="O4">
        <v>0</v>
      </c>
      <c r="P4">
        <v>208.2</v>
      </c>
      <c r="Q4">
        <v>4</v>
      </c>
      <c r="R4">
        <f>LOG10(G:G)</f>
        <v>0.6020599913279624</v>
      </c>
      <c r="S4">
        <f>LOG10(I:I)</f>
        <v>2.0413926851582249</v>
      </c>
      <c r="T4">
        <f t="shared" si="0"/>
        <v>20.056363636363635</v>
      </c>
      <c r="U4">
        <f t="shared" si="1"/>
        <v>27.5</v>
      </c>
      <c r="V4">
        <f t="shared" si="2"/>
        <v>0.18332569476271823</v>
      </c>
      <c r="W4">
        <f t="shared" si="3"/>
        <v>0.79037183402191447</v>
      </c>
    </row>
    <row r="5" spans="1:23" x14ac:dyDescent="0.25">
      <c r="A5">
        <v>7</v>
      </c>
      <c r="B5">
        <v>1</v>
      </c>
      <c r="C5">
        <v>8</v>
      </c>
      <c r="D5">
        <v>13</v>
      </c>
      <c r="E5">
        <v>0</v>
      </c>
      <c r="F5">
        <v>0</v>
      </c>
      <c r="G5">
        <v>8</v>
      </c>
      <c r="H5">
        <v>904</v>
      </c>
      <c r="I5">
        <v>113</v>
      </c>
      <c r="J5">
        <v>2014.1</v>
      </c>
      <c r="K5">
        <v>374.8</v>
      </c>
      <c r="L5">
        <v>2400.1</v>
      </c>
      <c r="M5">
        <v>2757.4</v>
      </c>
      <c r="N5">
        <v>0</v>
      </c>
      <c r="O5">
        <v>0</v>
      </c>
      <c r="P5">
        <v>215</v>
      </c>
      <c r="Q5">
        <v>3</v>
      </c>
      <c r="R5">
        <f>LOG10(G:G)</f>
        <v>0.90308998699194354</v>
      </c>
      <c r="S5">
        <f>LOG10(I:I)</f>
        <v>2.0530784434834195</v>
      </c>
      <c r="T5">
        <f t="shared" si="0"/>
        <v>17.823893805309734</v>
      </c>
      <c r="U5">
        <f t="shared" si="1"/>
        <v>14.125</v>
      </c>
      <c r="V5">
        <f t="shared" si="2"/>
        <v>0.3766509728761302</v>
      </c>
      <c r="W5">
        <f t="shared" si="3"/>
        <v>1.2161980357863578</v>
      </c>
    </row>
    <row r="6" spans="1:23" x14ac:dyDescent="0.25">
      <c r="A6">
        <v>7</v>
      </c>
      <c r="B6">
        <v>2</v>
      </c>
      <c r="C6">
        <v>8</v>
      </c>
      <c r="D6">
        <v>13</v>
      </c>
      <c r="E6">
        <v>0</v>
      </c>
      <c r="F6">
        <v>0</v>
      </c>
      <c r="G6">
        <v>16</v>
      </c>
      <c r="H6">
        <v>498</v>
      </c>
      <c r="I6">
        <v>31</v>
      </c>
      <c r="J6">
        <v>478.3</v>
      </c>
      <c r="K6">
        <v>1918.4</v>
      </c>
      <c r="L6">
        <v>2400.1</v>
      </c>
      <c r="M6">
        <v>2494.1999999999998</v>
      </c>
      <c r="N6">
        <v>0</v>
      </c>
      <c r="O6">
        <v>0</v>
      </c>
      <c r="P6">
        <v>59.9</v>
      </c>
      <c r="Q6">
        <v>0</v>
      </c>
      <c r="R6">
        <f>LOG10(G:G)</f>
        <v>1.2041199826559248</v>
      </c>
      <c r="S6">
        <f>LOG10(I:I)</f>
        <v>1.4913616938342726</v>
      </c>
      <c r="T6">
        <f t="shared" si="0"/>
        <v>15.429032258064517</v>
      </c>
      <c r="U6">
        <f t="shared" si="1"/>
        <v>1.9375</v>
      </c>
      <c r="V6">
        <f t="shared" si="2"/>
        <v>0.20749135452689471</v>
      </c>
      <c r="W6">
        <f t="shared" si="3"/>
        <v>0.24703606329679054</v>
      </c>
    </row>
    <row r="7" spans="1:23" x14ac:dyDescent="0.25">
      <c r="A7">
        <v>7</v>
      </c>
      <c r="B7">
        <v>3</v>
      </c>
      <c r="C7">
        <v>8</v>
      </c>
      <c r="D7">
        <v>13</v>
      </c>
      <c r="E7">
        <v>0</v>
      </c>
      <c r="F7">
        <v>0</v>
      </c>
      <c r="G7">
        <v>32</v>
      </c>
      <c r="H7">
        <v>1536</v>
      </c>
      <c r="I7">
        <v>48</v>
      </c>
      <c r="J7">
        <v>1749.6</v>
      </c>
      <c r="K7">
        <v>645</v>
      </c>
      <c r="L7">
        <v>2400.1</v>
      </c>
      <c r="M7">
        <v>2550.9</v>
      </c>
      <c r="N7">
        <v>0</v>
      </c>
      <c r="O7">
        <v>0</v>
      </c>
      <c r="P7">
        <v>92</v>
      </c>
      <c r="Q7">
        <v>0</v>
      </c>
      <c r="R7">
        <f>LOG10(G:G)</f>
        <v>1.505149978319906</v>
      </c>
      <c r="S7">
        <f>LOG10(I:I)</f>
        <v>1.6812412373755872</v>
      </c>
      <c r="T7">
        <f t="shared" si="0"/>
        <v>36.449999999999996</v>
      </c>
      <c r="U7">
        <f t="shared" si="1"/>
        <v>1.5</v>
      </c>
      <c r="V7">
        <f t="shared" si="2"/>
        <v>0.63997333444439819</v>
      </c>
      <c r="W7">
        <f t="shared" si="3"/>
        <v>1.9168850617746158</v>
      </c>
    </row>
    <row r="8" spans="1:23" x14ac:dyDescent="0.25">
      <c r="A8">
        <v>7</v>
      </c>
      <c r="B8">
        <v>4</v>
      </c>
      <c r="C8">
        <v>8</v>
      </c>
      <c r="D8">
        <v>13</v>
      </c>
      <c r="E8">
        <v>0</v>
      </c>
      <c r="F8">
        <v>0</v>
      </c>
      <c r="G8">
        <v>64</v>
      </c>
      <c r="H8">
        <v>2048</v>
      </c>
      <c r="I8">
        <v>32</v>
      </c>
      <c r="J8">
        <v>1380.3</v>
      </c>
      <c r="K8">
        <v>1016.6</v>
      </c>
      <c r="L8">
        <v>2400.1</v>
      </c>
      <c r="M8">
        <v>2501.6</v>
      </c>
      <c r="N8">
        <v>0</v>
      </c>
      <c r="O8">
        <v>0</v>
      </c>
      <c r="P8">
        <v>59.9</v>
      </c>
      <c r="Q8">
        <v>0</v>
      </c>
      <c r="R8">
        <f>LOG10(G:G)</f>
        <v>1.8061799739838871</v>
      </c>
      <c r="S8">
        <f>LOG10(I:I)</f>
        <v>1.505149978319906</v>
      </c>
      <c r="T8">
        <f t="shared" si="0"/>
        <v>43.134374999999999</v>
      </c>
      <c r="U8">
        <f t="shared" si="1"/>
        <v>0.5</v>
      </c>
      <c r="V8">
        <f t="shared" si="2"/>
        <v>0.85329777925919759</v>
      </c>
      <c r="W8">
        <f t="shared" si="3"/>
        <v>1.8264514402925176</v>
      </c>
    </row>
    <row r="9" spans="1:23" x14ac:dyDescent="0.25">
      <c r="A9">
        <v>7</v>
      </c>
      <c r="B9">
        <v>5</v>
      </c>
      <c r="C9">
        <v>8</v>
      </c>
      <c r="D9">
        <v>13</v>
      </c>
      <c r="E9">
        <v>0</v>
      </c>
      <c r="F9">
        <v>0</v>
      </c>
      <c r="G9">
        <v>128</v>
      </c>
      <c r="H9">
        <v>2187</v>
      </c>
      <c r="I9">
        <v>17</v>
      </c>
      <c r="J9">
        <v>733.3</v>
      </c>
      <c r="K9">
        <v>1665</v>
      </c>
      <c r="L9">
        <v>2400.1</v>
      </c>
      <c r="M9">
        <v>2460.5</v>
      </c>
      <c r="N9">
        <v>0</v>
      </c>
      <c r="O9">
        <v>0</v>
      </c>
      <c r="P9">
        <v>33.200000000000003</v>
      </c>
      <c r="Q9">
        <v>0</v>
      </c>
      <c r="R9">
        <f>LOG10(G:G)</f>
        <v>2.1072099696478683</v>
      </c>
      <c r="S9">
        <f>LOG10(I:I)</f>
        <v>1.2304489213782739</v>
      </c>
      <c r="T9">
        <f t="shared" si="0"/>
        <v>43.135294117647057</v>
      </c>
      <c r="U9">
        <f t="shared" si="1"/>
        <v>0.1328125</v>
      </c>
      <c r="V9">
        <f t="shared" si="2"/>
        <v>0.91121203283196539</v>
      </c>
      <c r="W9">
        <f t="shared" si="3"/>
        <v>1.266211208893006</v>
      </c>
    </row>
    <row r="10" spans="1:23" x14ac:dyDescent="0.25">
      <c r="A10">
        <v>7</v>
      </c>
      <c r="B10">
        <v>6</v>
      </c>
      <c r="C10">
        <v>8</v>
      </c>
      <c r="D10">
        <v>13</v>
      </c>
      <c r="E10">
        <v>0</v>
      </c>
      <c r="F10">
        <v>0</v>
      </c>
      <c r="G10">
        <v>256</v>
      </c>
      <c r="H10">
        <v>741</v>
      </c>
      <c r="I10">
        <v>2</v>
      </c>
      <c r="J10">
        <v>58.2</v>
      </c>
      <c r="K10">
        <v>2341.5</v>
      </c>
      <c r="L10">
        <v>2400.1</v>
      </c>
      <c r="M10">
        <v>2407.5</v>
      </c>
      <c r="N10">
        <v>0</v>
      </c>
      <c r="O10">
        <v>0</v>
      </c>
      <c r="P10">
        <v>3.9</v>
      </c>
      <c r="Q10">
        <v>0</v>
      </c>
      <c r="R10">
        <f>LOG10(G:G)</f>
        <v>2.4082399653118496</v>
      </c>
      <c r="S10">
        <f>LOG10(I:I)</f>
        <v>0.3010299956639812</v>
      </c>
      <c r="T10">
        <f t="shared" si="0"/>
        <v>29.1</v>
      </c>
      <c r="U10">
        <f t="shared" si="1"/>
        <v>7.8125E-3</v>
      </c>
      <c r="V10">
        <f t="shared" si="2"/>
        <v>0.30873713595266866</v>
      </c>
      <c r="W10">
        <f t="shared" si="3"/>
        <v>0.31541310177499676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opLeftCell="D1" workbookViewId="0">
      <selection activeCell="T14" sqref="T14"/>
    </sheetView>
  </sheetViews>
  <sheetFormatPr defaultRowHeight="15" x14ac:dyDescent="0.25"/>
  <sheetData>
    <row r="1" spans="1:23" x14ac:dyDescent="0.25">
      <c r="G1" t="s">
        <v>0</v>
      </c>
      <c r="H1" t="s">
        <v>18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3</v>
      </c>
      <c r="T1" t="s">
        <v>4</v>
      </c>
      <c r="U1" t="s">
        <v>20</v>
      </c>
      <c r="V1" t="s">
        <v>16</v>
      </c>
      <c r="W1" t="s">
        <v>24</v>
      </c>
    </row>
    <row r="2" spans="1:23" x14ac:dyDescent="0.25">
      <c r="A2">
        <v>8</v>
      </c>
      <c r="B2">
        <v>29</v>
      </c>
      <c r="C2">
        <v>8</v>
      </c>
      <c r="D2">
        <v>13</v>
      </c>
      <c r="E2">
        <v>0</v>
      </c>
      <c r="F2">
        <v>0</v>
      </c>
      <c r="G2">
        <v>1</v>
      </c>
      <c r="H2">
        <v>155</v>
      </c>
      <c r="I2">
        <v>155</v>
      </c>
      <c r="J2">
        <v>2385.1</v>
      </c>
      <c r="K2">
        <v>0</v>
      </c>
      <c r="L2">
        <v>2400.1</v>
      </c>
      <c r="M2">
        <v>2762.3</v>
      </c>
      <c r="N2">
        <v>0</v>
      </c>
      <c r="O2">
        <v>0</v>
      </c>
      <c r="P2">
        <v>305.3</v>
      </c>
      <c r="Q2">
        <v>0</v>
      </c>
      <c r="S2">
        <f>LOG10(G:G)</f>
        <v>0</v>
      </c>
      <c r="T2">
        <f>LOG10(I:I)</f>
        <v>2.1903316981702914</v>
      </c>
      <c r="U2">
        <f>J2/I2</f>
        <v>15.38774193548387</v>
      </c>
      <c r="V2">
        <f>H2:H10/L2:L10</f>
        <v>6.4580642473230282E-2</v>
      </c>
      <c r="W2">
        <f>H2/(M2-J2)</f>
        <v>0.41092258748674415</v>
      </c>
    </row>
    <row r="3" spans="1:23" x14ac:dyDescent="0.25">
      <c r="A3">
        <v>8</v>
      </c>
      <c r="B3">
        <v>30</v>
      </c>
      <c r="C3">
        <v>8</v>
      </c>
      <c r="D3">
        <v>13</v>
      </c>
      <c r="E3">
        <v>0</v>
      </c>
      <c r="F3">
        <v>0</v>
      </c>
      <c r="G3">
        <v>2</v>
      </c>
      <c r="H3">
        <v>212</v>
      </c>
      <c r="I3">
        <v>106</v>
      </c>
      <c r="J3">
        <v>2243.3000000000002</v>
      </c>
      <c r="K3">
        <v>145.9</v>
      </c>
      <c r="L3">
        <v>2400.1</v>
      </c>
      <c r="M3">
        <v>2650.9</v>
      </c>
      <c r="N3">
        <v>0</v>
      </c>
      <c r="O3">
        <v>0</v>
      </c>
      <c r="P3">
        <v>208.7</v>
      </c>
      <c r="Q3">
        <v>0</v>
      </c>
      <c r="S3">
        <f>LOG10(G:G)</f>
        <v>0.3010299956639812</v>
      </c>
      <c r="T3">
        <f>LOG10(I:I)</f>
        <v>2.0253058652647704</v>
      </c>
      <c r="U3">
        <f t="shared" ref="U3:U10" si="0">J3/I3</f>
        <v>21.163207547169812</v>
      </c>
      <c r="V3">
        <f t="shared" ref="V3:V10" si="1">H3:H11/L3:L11</f>
        <v>8.8329652931127878E-2</v>
      </c>
      <c r="W3">
        <f t="shared" ref="W3:W10" si="2">H3/(M3-J3)</f>
        <v>0.52011776251226705</v>
      </c>
    </row>
    <row r="4" spans="1:23" x14ac:dyDescent="0.25">
      <c r="A4">
        <v>8</v>
      </c>
      <c r="B4">
        <v>31</v>
      </c>
      <c r="C4">
        <v>8</v>
      </c>
      <c r="D4">
        <v>13</v>
      </c>
      <c r="E4">
        <v>0</v>
      </c>
      <c r="F4">
        <v>0</v>
      </c>
      <c r="G4">
        <v>4</v>
      </c>
      <c r="H4">
        <v>303</v>
      </c>
      <c r="I4">
        <v>75</v>
      </c>
      <c r="J4">
        <v>1540.6</v>
      </c>
      <c r="K4">
        <v>852</v>
      </c>
      <c r="L4">
        <v>2400.1</v>
      </c>
      <c r="M4">
        <v>2581.1999999999998</v>
      </c>
      <c r="N4">
        <v>0</v>
      </c>
      <c r="O4">
        <v>0</v>
      </c>
      <c r="P4">
        <v>148.4</v>
      </c>
      <c r="Q4">
        <v>0</v>
      </c>
      <c r="S4">
        <f>LOG10(G:G)</f>
        <v>0.6020599913279624</v>
      </c>
      <c r="T4">
        <f>LOG10(I:I)</f>
        <v>1.8750612633917001</v>
      </c>
      <c r="U4">
        <f t="shared" si="0"/>
        <v>20.541333333333331</v>
      </c>
      <c r="V4">
        <f t="shared" si="1"/>
        <v>0.12624473980250822</v>
      </c>
      <c r="W4">
        <f t="shared" si="2"/>
        <v>0.2911781664424371</v>
      </c>
    </row>
    <row r="5" spans="1:23" x14ac:dyDescent="0.25">
      <c r="A5">
        <v>8</v>
      </c>
      <c r="B5">
        <v>1</v>
      </c>
      <c r="C5">
        <v>8</v>
      </c>
      <c r="D5">
        <v>13</v>
      </c>
      <c r="E5">
        <v>0</v>
      </c>
      <c r="F5">
        <v>0</v>
      </c>
      <c r="G5">
        <v>8</v>
      </c>
      <c r="H5">
        <v>864</v>
      </c>
      <c r="I5">
        <v>108</v>
      </c>
      <c r="J5">
        <v>1951.5</v>
      </c>
      <c r="K5">
        <v>437.9</v>
      </c>
      <c r="L5">
        <v>2400.1</v>
      </c>
      <c r="M5">
        <v>2662.1</v>
      </c>
      <c r="N5">
        <v>0</v>
      </c>
      <c r="O5">
        <v>0</v>
      </c>
      <c r="P5">
        <v>212.3</v>
      </c>
      <c r="Q5">
        <v>0</v>
      </c>
      <c r="S5">
        <f>LOG10(G:G)</f>
        <v>0.90308998699194354</v>
      </c>
      <c r="T5">
        <f>LOG10(I:I)</f>
        <v>2.0334237554869499</v>
      </c>
      <c r="U5">
        <f t="shared" si="0"/>
        <v>18.069444444444443</v>
      </c>
      <c r="V5">
        <f t="shared" si="1"/>
        <v>0.35998500062497396</v>
      </c>
      <c r="W5">
        <f t="shared" si="2"/>
        <v>1.2158739093723616</v>
      </c>
    </row>
    <row r="6" spans="1:23" x14ac:dyDescent="0.25">
      <c r="A6">
        <v>8</v>
      </c>
      <c r="B6">
        <v>2</v>
      </c>
      <c r="C6">
        <v>8</v>
      </c>
      <c r="D6">
        <v>13</v>
      </c>
      <c r="E6">
        <v>0</v>
      </c>
      <c r="F6">
        <v>0</v>
      </c>
      <c r="G6">
        <v>16</v>
      </c>
      <c r="H6">
        <v>1520</v>
      </c>
      <c r="I6">
        <v>95</v>
      </c>
      <c r="J6">
        <v>1689.5</v>
      </c>
      <c r="K6">
        <v>700.6</v>
      </c>
      <c r="L6">
        <v>2400.1</v>
      </c>
      <c r="M6">
        <v>2629.3</v>
      </c>
      <c r="N6">
        <v>0</v>
      </c>
      <c r="O6">
        <v>0</v>
      </c>
      <c r="P6">
        <v>186.7</v>
      </c>
      <c r="Q6">
        <v>0</v>
      </c>
      <c r="S6">
        <f>LOG10(G:G)</f>
        <v>1.2041199826559248</v>
      </c>
      <c r="T6">
        <f>LOG10(I:I)</f>
        <v>1.9777236052888478</v>
      </c>
      <c r="U6">
        <f t="shared" si="0"/>
        <v>17.784210526315789</v>
      </c>
      <c r="V6">
        <f t="shared" si="1"/>
        <v>0.63330694554393574</v>
      </c>
      <c r="W6">
        <f t="shared" si="2"/>
        <v>1.6173653968929556</v>
      </c>
    </row>
    <row r="7" spans="1:23" x14ac:dyDescent="0.25">
      <c r="A7">
        <v>8</v>
      </c>
      <c r="B7">
        <v>3</v>
      </c>
      <c r="C7">
        <v>8</v>
      </c>
      <c r="D7">
        <v>13</v>
      </c>
      <c r="E7">
        <v>0</v>
      </c>
      <c r="F7">
        <v>0</v>
      </c>
      <c r="G7">
        <v>32</v>
      </c>
      <c r="H7">
        <v>1952</v>
      </c>
      <c r="I7">
        <v>61</v>
      </c>
      <c r="J7">
        <v>1375.8</v>
      </c>
      <c r="K7">
        <v>1017.4</v>
      </c>
      <c r="L7">
        <v>2400.1</v>
      </c>
      <c r="M7">
        <v>2547.8000000000002</v>
      </c>
      <c r="N7">
        <v>0</v>
      </c>
      <c r="O7">
        <v>0</v>
      </c>
      <c r="P7">
        <v>119.8</v>
      </c>
      <c r="Q7">
        <v>0</v>
      </c>
      <c r="S7">
        <f>LOG10(G:G)</f>
        <v>1.505149978319906</v>
      </c>
      <c r="T7">
        <f>LOG10(I:I)</f>
        <v>1.7853298350107671</v>
      </c>
      <c r="U7">
        <f t="shared" si="0"/>
        <v>22.554098360655736</v>
      </c>
      <c r="V7">
        <f t="shared" si="1"/>
        <v>0.81329944585642266</v>
      </c>
      <c r="W7">
        <f t="shared" si="2"/>
        <v>1.6655290102389075</v>
      </c>
    </row>
    <row r="8" spans="1:23" x14ac:dyDescent="0.25">
      <c r="A8">
        <v>8</v>
      </c>
      <c r="B8">
        <v>4</v>
      </c>
      <c r="C8">
        <v>8</v>
      </c>
      <c r="D8">
        <v>13</v>
      </c>
      <c r="E8">
        <v>0</v>
      </c>
      <c r="F8">
        <v>0</v>
      </c>
      <c r="G8">
        <v>64</v>
      </c>
      <c r="H8">
        <v>1153</v>
      </c>
      <c r="I8">
        <v>18</v>
      </c>
      <c r="J8">
        <v>1366.2</v>
      </c>
      <c r="K8">
        <v>1032</v>
      </c>
      <c r="L8">
        <v>2400.1</v>
      </c>
      <c r="M8">
        <v>2447.3000000000002</v>
      </c>
      <c r="N8">
        <v>0</v>
      </c>
      <c r="O8">
        <v>0</v>
      </c>
      <c r="P8">
        <v>27</v>
      </c>
      <c r="Q8">
        <v>2</v>
      </c>
      <c r="S8">
        <f>LOG10(G:G)</f>
        <v>1.8061799739838871</v>
      </c>
      <c r="T8">
        <f>LOG10(I:I)</f>
        <v>1.255272505103306</v>
      </c>
      <c r="U8">
        <f t="shared" si="0"/>
        <v>75.900000000000006</v>
      </c>
      <c r="V8">
        <f t="shared" si="1"/>
        <v>0.48039665013957755</v>
      </c>
      <c r="W8">
        <f t="shared" si="2"/>
        <v>1.0665063361391174</v>
      </c>
    </row>
    <row r="9" spans="1:23" x14ac:dyDescent="0.25">
      <c r="A9">
        <v>8</v>
      </c>
      <c r="B9">
        <v>5</v>
      </c>
      <c r="C9">
        <v>8</v>
      </c>
      <c r="D9">
        <v>13</v>
      </c>
      <c r="E9">
        <v>0</v>
      </c>
      <c r="F9">
        <v>0</v>
      </c>
      <c r="G9">
        <v>128</v>
      </c>
      <c r="H9">
        <v>1561</v>
      </c>
      <c r="I9">
        <v>12</v>
      </c>
      <c r="J9">
        <v>259.2</v>
      </c>
      <c r="K9">
        <v>2139.6999999999998</v>
      </c>
      <c r="L9">
        <v>2400.1</v>
      </c>
      <c r="M9">
        <v>2428.9</v>
      </c>
      <c r="N9">
        <v>0</v>
      </c>
      <c r="O9">
        <v>0</v>
      </c>
      <c r="P9">
        <v>23.4</v>
      </c>
      <c r="Q9">
        <v>0</v>
      </c>
      <c r="S9">
        <f>LOG10(G:G)</f>
        <v>2.1072099696478683</v>
      </c>
      <c r="T9">
        <f>LOG10(I:I)</f>
        <v>1.0791812460476249</v>
      </c>
      <c r="U9">
        <f t="shared" si="0"/>
        <v>21.599999999999998</v>
      </c>
      <c r="V9">
        <f t="shared" si="1"/>
        <v>0.65038956710137075</v>
      </c>
      <c r="W9">
        <f t="shared" si="2"/>
        <v>0.71945430243812503</v>
      </c>
    </row>
    <row r="10" spans="1:23" x14ac:dyDescent="0.25">
      <c r="A10">
        <v>8</v>
      </c>
      <c r="B10">
        <v>6</v>
      </c>
      <c r="C10">
        <v>8</v>
      </c>
      <c r="D10">
        <v>13</v>
      </c>
      <c r="E10">
        <v>0</v>
      </c>
      <c r="F10">
        <v>0</v>
      </c>
      <c r="G10">
        <v>256</v>
      </c>
      <c r="H10">
        <v>1460</v>
      </c>
      <c r="I10">
        <v>5</v>
      </c>
      <c r="J10">
        <v>137.5</v>
      </c>
      <c r="K10">
        <v>2261.9</v>
      </c>
      <c r="L10">
        <v>2400.1</v>
      </c>
      <c r="M10">
        <v>2412.1999999999998</v>
      </c>
      <c r="N10">
        <v>0</v>
      </c>
      <c r="O10">
        <v>0</v>
      </c>
      <c r="P10">
        <v>9.9</v>
      </c>
      <c r="Q10">
        <v>0</v>
      </c>
      <c r="S10">
        <f>LOG10(G:G)</f>
        <v>2.4082399653118496</v>
      </c>
      <c r="T10">
        <f>LOG10(I:I)</f>
        <v>0.69897000433601886</v>
      </c>
      <c r="U10">
        <f t="shared" si="0"/>
        <v>27.5</v>
      </c>
      <c r="V10">
        <f t="shared" si="1"/>
        <v>0.60830798716720136</v>
      </c>
      <c r="W10">
        <f t="shared" si="2"/>
        <v>0.64184288037983039</v>
      </c>
    </row>
    <row r="11" spans="1:23" x14ac:dyDescent="0.25">
      <c r="A11">
        <v>8</v>
      </c>
      <c r="B11">
        <v>7</v>
      </c>
    </row>
    <row r="12" spans="1:23" x14ac:dyDescent="0.25">
      <c r="A12">
        <v>8</v>
      </c>
      <c r="B12">
        <v>8</v>
      </c>
    </row>
    <row r="13" spans="1:23" x14ac:dyDescent="0.25">
      <c r="A13">
        <v>8</v>
      </c>
      <c r="B13">
        <v>9</v>
      </c>
    </row>
    <row r="14" spans="1:23" x14ac:dyDescent="0.25">
      <c r="A14">
        <v>8</v>
      </c>
      <c r="B14">
        <v>10</v>
      </c>
    </row>
    <row r="15" spans="1:23" x14ac:dyDescent="0.25">
      <c r="A15">
        <v>8</v>
      </c>
      <c r="B15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Q18" sqref="Q18"/>
    </sheetView>
  </sheetViews>
  <sheetFormatPr defaultRowHeight="15" x14ac:dyDescent="0.25"/>
  <sheetData>
    <row r="1" spans="1:23" x14ac:dyDescent="0.25">
      <c r="G1" t="s">
        <v>0</v>
      </c>
      <c r="H1" t="s">
        <v>18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5</v>
      </c>
      <c r="T1" t="s">
        <v>6</v>
      </c>
      <c r="U1" t="s">
        <v>8</v>
      </c>
      <c r="V1" t="s">
        <v>16</v>
      </c>
      <c r="W1" t="s">
        <v>24</v>
      </c>
    </row>
    <row r="2" spans="1:23" x14ac:dyDescent="0.25">
      <c r="A2">
        <v>9</v>
      </c>
      <c r="B2">
        <v>29</v>
      </c>
      <c r="C2">
        <v>7</v>
      </c>
      <c r="D2">
        <v>13</v>
      </c>
      <c r="E2">
        <v>0</v>
      </c>
      <c r="F2">
        <v>0</v>
      </c>
      <c r="G2">
        <v>1</v>
      </c>
      <c r="H2">
        <v>285</v>
      </c>
      <c r="I2">
        <v>285</v>
      </c>
      <c r="J2">
        <v>2370.6</v>
      </c>
      <c r="K2">
        <v>0</v>
      </c>
      <c r="L2">
        <v>2400.1</v>
      </c>
      <c r="M2">
        <v>3212.8</v>
      </c>
      <c r="N2">
        <v>0</v>
      </c>
      <c r="O2">
        <v>0</v>
      </c>
      <c r="P2">
        <v>500</v>
      </c>
      <c r="Q2">
        <v>11</v>
      </c>
      <c r="S2">
        <f>LOG10(G:G)</f>
        <v>0</v>
      </c>
      <c r="T2">
        <f>LOG10(I:I)</f>
        <v>2.4548448600085102</v>
      </c>
      <c r="U2">
        <f>J2:J10/I2:I10</f>
        <v>8.3178947368421046</v>
      </c>
      <c r="V2">
        <f>H2:H10/L2:L10</f>
        <v>0.11874505228948794</v>
      </c>
      <c r="W2">
        <f>H2/(M2-J2)</f>
        <v>0.33839943006411766</v>
      </c>
    </row>
    <row r="3" spans="1:23" x14ac:dyDescent="0.25">
      <c r="A3">
        <v>9</v>
      </c>
      <c r="B3">
        <v>30</v>
      </c>
      <c r="C3">
        <v>7</v>
      </c>
      <c r="D3">
        <v>13</v>
      </c>
      <c r="E3">
        <v>0</v>
      </c>
      <c r="F3">
        <v>0</v>
      </c>
      <c r="G3">
        <v>2</v>
      </c>
      <c r="H3">
        <v>401</v>
      </c>
      <c r="I3">
        <v>200</v>
      </c>
      <c r="J3">
        <v>2030.4</v>
      </c>
      <c r="K3">
        <v>349.6</v>
      </c>
      <c r="L3">
        <v>2400.1</v>
      </c>
      <c r="M3">
        <v>2904</v>
      </c>
      <c r="N3">
        <v>0</v>
      </c>
      <c r="O3">
        <v>0</v>
      </c>
      <c r="P3">
        <v>355.8</v>
      </c>
      <c r="Q3">
        <v>5</v>
      </c>
      <c r="S3">
        <f>LOG10(G:G)</f>
        <v>0.3010299956639812</v>
      </c>
      <c r="T3">
        <f>LOG10(I:I)</f>
        <v>2.3010299956639813</v>
      </c>
      <c r="U3">
        <f t="shared" ref="U3:U10" si="0">J3:J11/I3:I11</f>
        <v>10.152000000000001</v>
      </c>
      <c r="V3">
        <f t="shared" ref="V3:V10" si="1">H3:H11/L3:L11</f>
        <v>0.16707637181784094</v>
      </c>
      <c r="W3">
        <f t="shared" ref="W3:W10" si="2">H3/(M3-J3)</f>
        <v>0.45902014652014655</v>
      </c>
    </row>
    <row r="4" spans="1:23" x14ac:dyDescent="0.25">
      <c r="A4">
        <v>9</v>
      </c>
      <c r="B4">
        <v>1</v>
      </c>
      <c r="C4">
        <v>8</v>
      </c>
      <c r="D4">
        <v>13</v>
      </c>
      <c r="E4">
        <v>0</v>
      </c>
      <c r="F4">
        <v>0</v>
      </c>
      <c r="G4">
        <v>4</v>
      </c>
      <c r="H4">
        <v>340</v>
      </c>
      <c r="I4">
        <v>85</v>
      </c>
      <c r="J4">
        <v>1288.7</v>
      </c>
      <c r="K4">
        <v>1102.0999999999999</v>
      </c>
      <c r="L4">
        <v>2400.1</v>
      </c>
      <c r="M4">
        <v>2633.4</v>
      </c>
      <c r="N4">
        <v>0</v>
      </c>
      <c r="O4">
        <v>0</v>
      </c>
      <c r="P4">
        <v>163.1</v>
      </c>
      <c r="Q4">
        <v>1</v>
      </c>
      <c r="S4">
        <f>LOG10(G:G)</f>
        <v>0.6020599913279624</v>
      </c>
      <c r="T4">
        <f>LOG10(I:I)</f>
        <v>1.9294189257142926</v>
      </c>
      <c r="U4">
        <f t="shared" si="0"/>
        <v>15.161176470588236</v>
      </c>
      <c r="V4">
        <f t="shared" si="1"/>
        <v>0.14166076413482773</v>
      </c>
      <c r="W4">
        <f t="shared" si="2"/>
        <v>0.25284450063211122</v>
      </c>
    </row>
    <row r="5" spans="1:23" x14ac:dyDescent="0.25">
      <c r="A5">
        <v>9</v>
      </c>
      <c r="B5">
        <v>2</v>
      </c>
      <c r="C5">
        <v>8</v>
      </c>
      <c r="D5">
        <v>13</v>
      </c>
      <c r="E5">
        <v>0</v>
      </c>
      <c r="F5">
        <v>0</v>
      </c>
      <c r="G5">
        <v>8</v>
      </c>
      <c r="H5">
        <v>753</v>
      </c>
      <c r="I5">
        <v>94</v>
      </c>
      <c r="J5">
        <v>1497.7</v>
      </c>
      <c r="K5">
        <v>893</v>
      </c>
      <c r="L5">
        <v>2400.1</v>
      </c>
      <c r="M5">
        <v>2670.1</v>
      </c>
      <c r="N5">
        <v>0</v>
      </c>
      <c r="O5">
        <v>0</v>
      </c>
      <c r="P5">
        <v>181.9</v>
      </c>
      <c r="Q5">
        <v>0</v>
      </c>
      <c r="S5">
        <f>LOG10(G:G)</f>
        <v>0.90308998699194354</v>
      </c>
      <c r="T5">
        <f>LOG10(I:I)</f>
        <v>1.9731278535996986</v>
      </c>
      <c r="U5">
        <f t="shared" si="0"/>
        <v>15.932978723404256</v>
      </c>
      <c r="V5">
        <f t="shared" si="1"/>
        <v>0.31373692762801553</v>
      </c>
      <c r="W5">
        <f t="shared" si="2"/>
        <v>0.64227226202661214</v>
      </c>
    </row>
    <row r="6" spans="1:23" x14ac:dyDescent="0.25">
      <c r="A6">
        <v>9</v>
      </c>
      <c r="B6">
        <v>3</v>
      </c>
      <c r="C6">
        <v>8</v>
      </c>
      <c r="D6">
        <v>13</v>
      </c>
      <c r="E6">
        <v>0</v>
      </c>
      <c r="F6">
        <v>0</v>
      </c>
      <c r="G6">
        <v>16</v>
      </c>
      <c r="H6">
        <v>1888</v>
      </c>
      <c r="I6">
        <v>118</v>
      </c>
      <c r="J6">
        <v>1335.5</v>
      </c>
      <c r="K6">
        <v>1051.5</v>
      </c>
      <c r="L6">
        <v>2400.1</v>
      </c>
      <c r="M6">
        <v>2723.6</v>
      </c>
      <c r="N6">
        <v>0</v>
      </c>
      <c r="O6">
        <v>0</v>
      </c>
      <c r="P6">
        <v>230.4</v>
      </c>
      <c r="Q6">
        <v>0</v>
      </c>
      <c r="S6">
        <f>LOG10(G:G)</f>
        <v>1.2041199826559248</v>
      </c>
      <c r="T6">
        <f>LOG10(I:I)</f>
        <v>2.0718820073061255</v>
      </c>
      <c r="U6">
        <f t="shared" si="0"/>
        <v>11.317796610169491</v>
      </c>
      <c r="V6">
        <f t="shared" si="1"/>
        <v>0.78663389025457275</v>
      </c>
      <c r="W6">
        <f t="shared" si="2"/>
        <v>1.3601325552914056</v>
      </c>
    </row>
    <row r="7" spans="1:23" x14ac:dyDescent="0.25">
      <c r="A7">
        <v>9</v>
      </c>
      <c r="B7">
        <v>4</v>
      </c>
      <c r="C7">
        <v>8</v>
      </c>
      <c r="D7">
        <v>13</v>
      </c>
      <c r="E7">
        <v>0</v>
      </c>
      <c r="F7">
        <v>0</v>
      </c>
      <c r="G7">
        <v>32</v>
      </c>
      <c r="H7">
        <v>1522</v>
      </c>
      <c r="I7">
        <v>47</v>
      </c>
      <c r="J7">
        <v>926.8</v>
      </c>
      <c r="K7">
        <v>1468.1</v>
      </c>
      <c r="L7">
        <v>2400.1</v>
      </c>
      <c r="M7">
        <v>2525.9</v>
      </c>
      <c r="N7">
        <v>0</v>
      </c>
      <c r="O7">
        <v>0</v>
      </c>
      <c r="P7">
        <v>92.8</v>
      </c>
      <c r="Q7">
        <v>0</v>
      </c>
      <c r="S7">
        <f>LOG10(G:G)</f>
        <v>1.505149978319906</v>
      </c>
      <c r="T7">
        <f>LOG10(I:I)</f>
        <v>1.6720978579357175</v>
      </c>
      <c r="U7">
        <f t="shared" si="0"/>
        <v>19.71914893617021</v>
      </c>
      <c r="V7">
        <f t="shared" si="1"/>
        <v>0.6341402441564935</v>
      </c>
      <c r="W7">
        <f t="shared" si="2"/>
        <v>0.95178537927584261</v>
      </c>
    </row>
    <row r="8" spans="1:23" x14ac:dyDescent="0.25">
      <c r="A8">
        <v>9</v>
      </c>
      <c r="B8">
        <v>5</v>
      </c>
      <c r="C8">
        <v>8</v>
      </c>
      <c r="D8">
        <v>13</v>
      </c>
      <c r="E8">
        <v>0</v>
      </c>
      <c r="F8">
        <v>0</v>
      </c>
      <c r="G8">
        <v>64</v>
      </c>
      <c r="H8">
        <v>325</v>
      </c>
      <c r="I8">
        <v>5</v>
      </c>
      <c r="J8">
        <v>142.80000000000001</v>
      </c>
      <c r="K8">
        <v>2256.6</v>
      </c>
      <c r="L8">
        <v>2400.1</v>
      </c>
      <c r="M8">
        <v>2413.1</v>
      </c>
      <c r="N8">
        <v>0</v>
      </c>
      <c r="O8">
        <v>0</v>
      </c>
      <c r="P8">
        <v>9.8000000000000007</v>
      </c>
      <c r="Q8">
        <v>0</v>
      </c>
      <c r="S8">
        <f>LOG10(G:G)</f>
        <v>1.8061799739838871</v>
      </c>
      <c r="T8">
        <f>LOG10(I:I)</f>
        <v>0.69897000433601886</v>
      </c>
      <c r="U8">
        <f t="shared" si="0"/>
        <v>28.560000000000002</v>
      </c>
      <c r="V8">
        <f t="shared" si="1"/>
        <v>0.13541102454064413</v>
      </c>
      <c r="W8">
        <f t="shared" si="2"/>
        <v>0.14315288728361891</v>
      </c>
    </row>
    <row r="9" spans="1:23" x14ac:dyDescent="0.25">
      <c r="A9">
        <v>9</v>
      </c>
      <c r="B9">
        <v>6</v>
      </c>
      <c r="C9">
        <v>8</v>
      </c>
      <c r="D9">
        <v>13</v>
      </c>
      <c r="E9">
        <v>0</v>
      </c>
      <c r="F9">
        <v>0</v>
      </c>
      <c r="G9">
        <v>128</v>
      </c>
      <c r="H9">
        <v>737</v>
      </c>
      <c r="I9">
        <v>5</v>
      </c>
      <c r="J9">
        <v>87.3</v>
      </c>
      <c r="K9">
        <v>2312.1</v>
      </c>
      <c r="L9">
        <v>2400.1</v>
      </c>
      <c r="M9">
        <v>2412.5</v>
      </c>
      <c r="N9">
        <v>0</v>
      </c>
      <c r="O9">
        <v>0</v>
      </c>
      <c r="P9">
        <v>9.9</v>
      </c>
      <c r="Q9">
        <v>0</v>
      </c>
      <c r="S9">
        <f>LOG10(G:G)</f>
        <v>2.1072099696478683</v>
      </c>
      <c r="T9">
        <f>LOG10(I:I)</f>
        <v>0.69897000433601886</v>
      </c>
      <c r="U9">
        <f t="shared" si="0"/>
        <v>17.46</v>
      </c>
      <c r="V9">
        <f t="shared" si="1"/>
        <v>0.30707053872755302</v>
      </c>
      <c r="W9">
        <f t="shared" si="2"/>
        <v>0.3169619817650095</v>
      </c>
    </row>
    <row r="10" spans="1:23" x14ac:dyDescent="0.25">
      <c r="A10">
        <v>9</v>
      </c>
      <c r="B10">
        <v>8</v>
      </c>
      <c r="C10">
        <v>8</v>
      </c>
      <c r="D10">
        <v>13</v>
      </c>
      <c r="E10">
        <v>0</v>
      </c>
      <c r="F10">
        <v>0</v>
      </c>
      <c r="G10">
        <v>256</v>
      </c>
      <c r="H10">
        <v>381</v>
      </c>
      <c r="I10">
        <v>1</v>
      </c>
      <c r="J10">
        <v>21</v>
      </c>
      <c r="K10">
        <v>2378.8000000000002</v>
      </c>
      <c r="L10">
        <v>2400.1</v>
      </c>
      <c r="M10">
        <v>2403</v>
      </c>
      <c r="N10">
        <v>0</v>
      </c>
      <c r="O10">
        <v>0</v>
      </c>
      <c r="P10">
        <v>1.9</v>
      </c>
      <c r="Q10">
        <v>0</v>
      </c>
      <c r="S10">
        <f>LOG10(G:G)</f>
        <v>2.4082399653118496</v>
      </c>
      <c r="T10">
        <f>LOG10(I:I)</f>
        <v>0</v>
      </c>
      <c r="U10">
        <f t="shared" si="0"/>
        <v>21</v>
      </c>
      <c r="V10">
        <f t="shared" si="1"/>
        <v>0.15874338569226282</v>
      </c>
      <c r="W10">
        <f t="shared" si="2"/>
        <v>0.15994962216624686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O18" sqref="O18"/>
    </sheetView>
  </sheetViews>
  <sheetFormatPr defaultRowHeight="15" x14ac:dyDescent="0.25"/>
  <sheetData>
    <row r="1" spans="1:23" x14ac:dyDescent="0.25">
      <c r="G1" t="s">
        <v>0</v>
      </c>
      <c r="H1" t="s">
        <v>18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5</v>
      </c>
      <c r="T1" t="s">
        <v>6</v>
      </c>
      <c r="U1" t="s">
        <v>8</v>
      </c>
      <c r="V1" t="s">
        <v>16</v>
      </c>
      <c r="W1" t="s">
        <v>24</v>
      </c>
    </row>
    <row r="2" spans="1:23" x14ac:dyDescent="0.25">
      <c r="A2">
        <v>10</v>
      </c>
      <c r="B2">
        <v>29</v>
      </c>
      <c r="C2">
        <v>7</v>
      </c>
      <c r="D2">
        <v>13</v>
      </c>
      <c r="E2">
        <v>0</v>
      </c>
      <c r="F2">
        <v>0</v>
      </c>
      <c r="G2">
        <v>1</v>
      </c>
      <c r="H2">
        <v>112</v>
      </c>
      <c r="I2">
        <v>112</v>
      </c>
      <c r="J2">
        <v>2388</v>
      </c>
      <c r="K2">
        <v>0</v>
      </c>
      <c r="L2">
        <v>2400.1</v>
      </c>
      <c r="M2">
        <v>2751.3</v>
      </c>
      <c r="N2">
        <v>0</v>
      </c>
      <c r="O2">
        <v>0</v>
      </c>
      <c r="P2">
        <v>189.5</v>
      </c>
      <c r="Q2">
        <v>9</v>
      </c>
      <c r="S2">
        <f>LOG10(G:G)</f>
        <v>0</v>
      </c>
      <c r="T2">
        <f>LOG10(I:I)</f>
        <v>2.0492180226701815</v>
      </c>
      <c r="U2">
        <f>J2:J10/I2:I10</f>
        <v>21.321428571428573</v>
      </c>
      <c r="V2">
        <f>H2:H10/L2:L10</f>
        <v>4.6664722303237365E-2</v>
      </c>
      <c r="W2">
        <f>H2/(M2-J2)</f>
        <v>0.30828516377649312</v>
      </c>
    </row>
    <row r="3" spans="1:23" x14ac:dyDescent="0.25">
      <c r="A3">
        <v>10</v>
      </c>
      <c r="B3">
        <v>30</v>
      </c>
      <c r="C3">
        <v>7</v>
      </c>
      <c r="D3">
        <v>13</v>
      </c>
      <c r="E3">
        <v>0</v>
      </c>
      <c r="F3">
        <v>0</v>
      </c>
      <c r="G3">
        <v>2</v>
      </c>
      <c r="H3">
        <v>77</v>
      </c>
      <c r="I3">
        <v>38</v>
      </c>
      <c r="J3">
        <v>289.5</v>
      </c>
      <c r="K3">
        <v>2106.5</v>
      </c>
      <c r="L3">
        <v>2400.1</v>
      </c>
      <c r="M3">
        <v>2533.6</v>
      </c>
      <c r="N3">
        <v>0</v>
      </c>
      <c r="O3">
        <v>0</v>
      </c>
      <c r="P3">
        <v>65.900000000000006</v>
      </c>
      <c r="Q3">
        <v>3</v>
      </c>
      <c r="S3">
        <f>LOG10(G:G)</f>
        <v>0.3010299956639812</v>
      </c>
      <c r="T3">
        <f>LOG10(I:I)</f>
        <v>1.5797835966168101</v>
      </c>
      <c r="U3">
        <f t="shared" ref="U3:U10" si="0">J3:J11/I3:I11</f>
        <v>7.6184210526315788</v>
      </c>
      <c r="V3">
        <f t="shared" ref="V3:V10" si="1">H3:H11/L3:L11</f>
        <v>3.2081996583475693E-2</v>
      </c>
      <c r="W3">
        <f t="shared" ref="W3:W10" si="2">H3/(M3-J3)</f>
        <v>3.4312196426184216E-2</v>
      </c>
    </row>
    <row r="4" spans="1:23" x14ac:dyDescent="0.25">
      <c r="A4">
        <v>10</v>
      </c>
      <c r="B4">
        <v>31</v>
      </c>
      <c r="C4">
        <v>7</v>
      </c>
      <c r="D4">
        <v>13</v>
      </c>
      <c r="E4">
        <v>0</v>
      </c>
      <c r="F4">
        <v>0</v>
      </c>
      <c r="G4">
        <v>4</v>
      </c>
      <c r="H4">
        <v>171</v>
      </c>
      <c r="I4">
        <v>42</v>
      </c>
      <c r="J4">
        <v>465</v>
      </c>
      <c r="K4">
        <v>1930.8</v>
      </c>
      <c r="L4">
        <v>2400.1</v>
      </c>
      <c r="M4">
        <v>2535.5</v>
      </c>
      <c r="N4">
        <v>0</v>
      </c>
      <c r="O4">
        <v>0</v>
      </c>
      <c r="P4">
        <v>80.900000000000006</v>
      </c>
      <c r="Q4">
        <v>0</v>
      </c>
      <c r="S4">
        <f>LOG10(G:G)</f>
        <v>0.6020599913279624</v>
      </c>
      <c r="T4">
        <f>LOG10(I:I)</f>
        <v>1.6232492903979006</v>
      </c>
      <c r="U4">
        <f t="shared" si="0"/>
        <v>11.071428571428571</v>
      </c>
      <c r="V4">
        <f t="shared" si="1"/>
        <v>7.124703137369276E-2</v>
      </c>
      <c r="W4">
        <f t="shared" si="2"/>
        <v>8.2588746679546007E-2</v>
      </c>
    </row>
    <row r="5" spans="1:23" x14ac:dyDescent="0.25">
      <c r="A5">
        <v>10</v>
      </c>
      <c r="B5">
        <v>1</v>
      </c>
      <c r="C5">
        <v>8</v>
      </c>
      <c r="D5">
        <v>13</v>
      </c>
      <c r="E5">
        <v>0</v>
      </c>
      <c r="F5">
        <v>0</v>
      </c>
      <c r="G5">
        <v>8</v>
      </c>
      <c r="H5">
        <v>92</v>
      </c>
      <c r="I5">
        <v>11</v>
      </c>
      <c r="J5">
        <v>215.3</v>
      </c>
      <c r="K5">
        <v>2183.6</v>
      </c>
      <c r="L5">
        <v>2400.1</v>
      </c>
      <c r="M5">
        <v>2431.4</v>
      </c>
      <c r="N5">
        <v>0</v>
      </c>
      <c r="O5">
        <v>0</v>
      </c>
      <c r="P5">
        <v>20.399999999999999</v>
      </c>
      <c r="Q5">
        <v>0</v>
      </c>
      <c r="S5">
        <f>LOG10(G:G)</f>
        <v>0.90308998699194354</v>
      </c>
      <c r="T5">
        <f>LOG10(I:I)</f>
        <v>1.0413926851582251</v>
      </c>
      <c r="U5">
        <f t="shared" si="0"/>
        <v>19.572727272727274</v>
      </c>
      <c r="V5">
        <f t="shared" si="1"/>
        <v>3.8331736177659267E-2</v>
      </c>
      <c r="W5">
        <f t="shared" si="2"/>
        <v>4.1514372095122064E-2</v>
      </c>
    </row>
    <row r="6" spans="1:23" x14ac:dyDescent="0.25">
      <c r="A6">
        <v>10</v>
      </c>
      <c r="B6">
        <v>2</v>
      </c>
      <c r="C6">
        <v>8</v>
      </c>
      <c r="D6">
        <v>13</v>
      </c>
      <c r="E6">
        <v>0</v>
      </c>
      <c r="F6">
        <v>0</v>
      </c>
      <c r="G6">
        <v>16</v>
      </c>
      <c r="H6">
        <v>400</v>
      </c>
      <c r="I6">
        <v>25</v>
      </c>
      <c r="J6">
        <v>2218.5</v>
      </c>
      <c r="K6">
        <v>178.8</v>
      </c>
      <c r="L6">
        <v>2400.1</v>
      </c>
      <c r="M6">
        <v>2473.5</v>
      </c>
      <c r="N6">
        <v>0</v>
      </c>
      <c r="O6">
        <v>0</v>
      </c>
      <c r="P6">
        <v>49.2</v>
      </c>
      <c r="Q6">
        <v>0</v>
      </c>
      <c r="S6">
        <f>LOG10(G:G)</f>
        <v>1.2041199826559248</v>
      </c>
      <c r="T6">
        <f>LOG10(I:I)</f>
        <v>1.3979400086720377</v>
      </c>
      <c r="U6">
        <f t="shared" si="0"/>
        <v>88.74</v>
      </c>
      <c r="V6">
        <f t="shared" si="1"/>
        <v>0.16665972251156203</v>
      </c>
      <c r="W6">
        <f t="shared" si="2"/>
        <v>1.5686274509803921</v>
      </c>
    </row>
    <row r="7" spans="1:23" x14ac:dyDescent="0.25">
      <c r="A7">
        <v>10</v>
      </c>
      <c r="B7">
        <v>3</v>
      </c>
      <c r="C7">
        <v>8</v>
      </c>
      <c r="D7">
        <v>13</v>
      </c>
      <c r="E7">
        <v>0</v>
      </c>
      <c r="F7">
        <v>0</v>
      </c>
      <c r="G7">
        <v>32</v>
      </c>
      <c r="H7">
        <v>672</v>
      </c>
      <c r="I7">
        <v>21</v>
      </c>
      <c r="J7">
        <v>2073.9</v>
      </c>
      <c r="K7">
        <v>324.10000000000002</v>
      </c>
      <c r="L7">
        <v>2400.1</v>
      </c>
      <c r="M7">
        <v>2461.3000000000002</v>
      </c>
      <c r="N7">
        <v>0</v>
      </c>
      <c r="O7">
        <v>0</v>
      </c>
      <c r="P7">
        <v>41.4</v>
      </c>
      <c r="Q7">
        <v>0</v>
      </c>
      <c r="S7">
        <f>LOG10(G:G)</f>
        <v>1.505149978319906</v>
      </c>
      <c r="T7">
        <f>LOG10(I:I)</f>
        <v>1.3222192947339193</v>
      </c>
      <c r="U7">
        <f t="shared" si="0"/>
        <v>98.757142857142867</v>
      </c>
      <c r="V7">
        <f t="shared" si="1"/>
        <v>0.27998833381942423</v>
      </c>
      <c r="W7">
        <f t="shared" si="2"/>
        <v>1.7346411977284457</v>
      </c>
    </row>
    <row r="8" spans="1:23" x14ac:dyDescent="0.25">
      <c r="A8">
        <v>10</v>
      </c>
      <c r="B8">
        <v>4</v>
      </c>
      <c r="C8">
        <v>8</v>
      </c>
      <c r="D8">
        <v>13</v>
      </c>
      <c r="E8">
        <v>0</v>
      </c>
      <c r="F8">
        <v>0</v>
      </c>
      <c r="G8">
        <v>64</v>
      </c>
      <c r="H8">
        <v>436</v>
      </c>
      <c r="I8">
        <v>6</v>
      </c>
      <c r="J8">
        <v>95</v>
      </c>
      <c r="K8">
        <v>2304.6</v>
      </c>
      <c r="L8">
        <v>2400.1</v>
      </c>
      <c r="M8">
        <v>2418.1999999999998</v>
      </c>
      <c r="N8">
        <v>0</v>
      </c>
      <c r="O8">
        <v>0</v>
      </c>
      <c r="P8">
        <v>12</v>
      </c>
      <c r="Q8">
        <v>0</v>
      </c>
      <c r="S8">
        <f>LOG10(G:G)</f>
        <v>1.8061799739838871</v>
      </c>
      <c r="T8">
        <f>LOG10(I:I)</f>
        <v>0.77815125038364363</v>
      </c>
      <c r="U8">
        <f t="shared" si="0"/>
        <v>15.833333333333334</v>
      </c>
      <c r="V8">
        <f t="shared" si="1"/>
        <v>0.18165909753760259</v>
      </c>
      <c r="W8">
        <f t="shared" si="2"/>
        <v>0.18767217630853997</v>
      </c>
    </row>
    <row r="9" spans="1:23" x14ac:dyDescent="0.25">
      <c r="A9">
        <v>10</v>
      </c>
      <c r="B9">
        <v>5</v>
      </c>
      <c r="C9">
        <v>8</v>
      </c>
      <c r="D9">
        <v>13</v>
      </c>
      <c r="E9">
        <v>0</v>
      </c>
      <c r="F9">
        <v>0</v>
      </c>
      <c r="G9">
        <v>128</v>
      </c>
      <c r="H9">
        <v>1713</v>
      </c>
      <c r="I9">
        <v>13</v>
      </c>
      <c r="J9">
        <v>164.8</v>
      </c>
      <c r="K9">
        <v>2233.8000000000002</v>
      </c>
      <c r="L9">
        <v>2400.1</v>
      </c>
      <c r="M9">
        <v>2435.6999999999998</v>
      </c>
      <c r="N9">
        <v>0</v>
      </c>
      <c r="O9">
        <v>0</v>
      </c>
      <c r="P9">
        <v>24.1</v>
      </c>
      <c r="Q9">
        <v>0</v>
      </c>
      <c r="S9">
        <f>LOG10(G:G)</f>
        <v>2.1072099696478683</v>
      </c>
      <c r="T9">
        <f>LOG10(I:I)</f>
        <v>1.1139433523068367</v>
      </c>
      <c r="U9">
        <f t="shared" si="0"/>
        <v>12.676923076923078</v>
      </c>
      <c r="V9">
        <f t="shared" si="1"/>
        <v>0.71372026165576441</v>
      </c>
      <c r="W9">
        <f t="shared" si="2"/>
        <v>0.75432647848870504</v>
      </c>
    </row>
    <row r="10" spans="1:23" x14ac:dyDescent="0.25">
      <c r="A10">
        <v>10</v>
      </c>
      <c r="B10">
        <v>6</v>
      </c>
      <c r="C10">
        <v>8</v>
      </c>
      <c r="D10">
        <v>13</v>
      </c>
      <c r="E10">
        <v>0</v>
      </c>
      <c r="F10">
        <v>0</v>
      </c>
      <c r="G10">
        <v>256</v>
      </c>
      <c r="H10">
        <v>626</v>
      </c>
      <c r="I10">
        <v>2</v>
      </c>
      <c r="J10">
        <v>29.2</v>
      </c>
      <c r="K10">
        <v>2370.5</v>
      </c>
      <c r="L10">
        <v>2400.1</v>
      </c>
      <c r="M10">
        <v>2405.6999999999998</v>
      </c>
      <c r="N10">
        <v>0</v>
      </c>
      <c r="O10">
        <v>0</v>
      </c>
      <c r="P10">
        <v>4</v>
      </c>
      <c r="Q10">
        <v>0</v>
      </c>
      <c r="S10">
        <f>LOG10(G:G)</f>
        <v>2.4082399653118496</v>
      </c>
      <c r="T10">
        <f>LOG10(I:I)</f>
        <v>0.3010299956639812</v>
      </c>
      <c r="U10">
        <f t="shared" si="0"/>
        <v>14.6</v>
      </c>
      <c r="V10">
        <f t="shared" si="1"/>
        <v>0.26082246573059459</v>
      </c>
      <c r="W10">
        <f t="shared" si="2"/>
        <v>0.26341258152745634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P15" sqref="P15"/>
    </sheetView>
  </sheetViews>
  <sheetFormatPr defaultRowHeight="15" x14ac:dyDescent="0.25"/>
  <sheetData>
    <row r="1" spans="1:23" x14ac:dyDescent="0.25">
      <c r="G1" t="s">
        <v>0</v>
      </c>
      <c r="H1" t="s">
        <v>18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5</v>
      </c>
      <c r="T1" t="s">
        <v>6</v>
      </c>
      <c r="U1" t="s">
        <v>8</v>
      </c>
      <c r="V1" t="s">
        <v>16</v>
      </c>
      <c r="W1" t="s">
        <v>24</v>
      </c>
    </row>
    <row r="2" spans="1:23" x14ac:dyDescent="0.25">
      <c r="A2">
        <v>11</v>
      </c>
      <c r="B2">
        <v>29</v>
      </c>
      <c r="C2">
        <v>7</v>
      </c>
      <c r="D2">
        <v>13</v>
      </c>
      <c r="E2">
        <v>0</v>
      </c>
      <c r="F2">
        <v>0</v>
      </c>
      <c r="G2">
        <v>1</v>
      </c>
      <c r="H2">
        <v>68</v>
      </c>
      <c r="I2">
        <v>68</v>
      </c>
      <c r="J2">
        <v>2392.3000000000002</v>
      </c>
      <c r="K2">
        <v>0</v>
      </c>
      <c r="L2">
        <v>2400.1</v>
      </c>
      <c r="M2">
        <v>2604.9</v>
      </c>
      <c r="N2">
        <v>0</v>
      </c>
      <c r="O2">
        <v>0</v>
      </c>
      <c r="P2">
        <v>131</v>
      </c>
      <c r="Q2">
        <v>1</v>
      </c>
      <c r="S2">
        <f>LOG10(G:G)</f>
        <v>0</v>
      </c>
      <c r="T2">
        <f>LOG10(I:I)</f>
        <v>1.8325089127062364</v>
      </c>
      <c r="U2">
        <f>J2:J10/I2:I10</f>
        <v>35.180882352941182</v>
      </c>
      <c r="V2">
        <f>H2:H10/L2:L10</f>
        <v>2.8332152826965544E-2</v>
      </c>
      <c r="W2">
        <f>H2/(M2-J2)</f>
        <v>0.31984948259642537</v>
      </c>
    </row>
    <row r="3" spans="1:23" x14ac:dyDescent="0.25">
      <c r="A3">
        <v>11</v>
      </c>
      <c r="B3">
        <v>30</v>
      </c>
      <c r="C3">
        <v>7</v>
      </c>
      <c r="D3">
        <v>13</v>
      </c>
      <c r="E3">
        <v>0</v>
      </c>
      <c r="F3">
        <v>0</v>
      </c>
      <c r="G3">
        <v>2</v>
      </c>
      <c r="H3">
        <v>120</v>
      </c>
      <c r="I3">
        <v>60</v>
      </c>
      <c r="J3">
        <v>2358</v>
      </c>
      <c r="K3">
        <v>35.799999999999997</v>
      </c>
      <c r="L3">
        <v>2400.1</v>
      </c>
      <c r="M3">
        <v>2586</v>
      </c>
      <c r="N3">
        <v>0</v>
      </c>
      <c r="O3">
        <v>0</v>
      </c>
      <c r="P3">
        <v>116.7</v>
      </c>
      <c r="Q3">
        <v>0</v>
      </c>
      <c r="S3">
        <f>LOG10(G:G)</f>
        <v>0.3010299956639812</v>
      </c>
      <c r="T3">
        <f>LOG10(I:I)</f>
        <v>1.7781512503836436</v>
      </c>
      <c r="U3">
        <f t="shared" ref="U3:U10" si="0">J3:J11/I3:I11</f>
        <v>39.299999999999997</v>
      </c>
      <c r="V3">
        <f t="shared" ref="V3:V10" si="1">H3:H11/L3:L11</f>
        <v>4.999791675346861E-2</v>
      </c>
      <c r="W3">
        <f t="shared" ref="W3:W10" si="2">H3/(M3-J3)</f>
        <v>0.52631578947368418</v>
      </c>
    </row>
    <row r="4" spans="1:23" x14ac:dyDescent="0.25">
      <c r="A4">
        <v>11</v>
      </c>
      <c r="B4">
        <v>31</v>
      </c>
      <c r="C4">
        <v>7</v>
      </c>
      <c r="D4">
        <v>13</v>
      </c>
      <c r="E4">
        <v>0</v>
      </c>
      <c r="F4">
        <v>0</v>
      </c>
      <c r="G4">
        <v>4</v>
      </c>
      <c r="H4">
        <v>160</v>
      </c>
      <c r="I4">
        <v>40</v>
      </c>
      <c r="J4">
        <v>2339.9</v>
      </c>
      <c r="K4">
        <v>56.2</v>
      </c>
      <c r="L4">
        <v>2400.1</v>
      </c>
      <c r="M4">
        <v>2524</v>
      </c>
      <c r="N4">
        <v>0</v>
      </c>
      <c r="O4">
        <v>0</v>
      </c>
      <c r="P4">
        <v>78.599999999999994</v>
      </c>
      <c r="Q4">
        <v>0</v>
      </c>
      <c r="S4">
        <f>LOG10(G:G)</f>
        <v>0.6020599913279624</v>
      </c>
      <c r="T4">
        <f>LOG10(I:I)</f>
        <v>1.6020599913279623</v>
      </c>
      <c r="U4">
        <f t="shared" si="0"/>
        <v>58.497500000000002</v>
      </c>
      <c r="V4">
        <f t="shared" si="1"/>
        <v>6.6663889004624804E-2</v>
      </c>
      <c r="W4">
        <f t="shared" si="2"/>
        <v>0.86909288430201026</v>
      </c>
    </row>
    <row r="5" spans="1:23" x14ac:dyDescent="0.25">
      <c r="A5">
        <v>11</v>
      </c>
      <c r="B5">
        <v>1</v>
      </c>
      <c r="C5">
        <v>8</v>
      </c>
      <c r="D5">
        <v>13</v>
      </c>
      <c r="E5">
        <v>0</v>
      </c>
      <c r="F5">
        <v>0</v>
      </c>
      <c r="G5">
        <v>8</v>
      </c>
      <c r="H5">
        <v>348</v>
      </c>
      <c r="I5">
        <v>43</v>
      </c>
      <c r="J5">
        <v>1058.9000000000001</v>
      </c>
      <c r="K5">
        <v>1337.1</v>
      </c>
      <c r="L5">
        <v>2400.1</v>
      </c>
      <c r="M5">
        <v>2526.9</v>
      </c>
      <c r="N5">
        <v>0</v>
      </c>
      <c r="O5">
        <v>0</v>
      </c>
      <c r="P5">
        <v>84.1</v>
      </c>
      <c r="Q5">
        <v>0</v>
      </c>
      <c r="S5">
        <f>LOG10(G:G)</f>
        <v>0.90308998699194354</v>
      </c>
      <c r="T5">
        <f>LOG10(I:I)</f>
        <v>1.6334684555795864</v>
      </c>
      <c r="U5">
        <f t="shared" si="0"/>
        <v>24.625581395348838</v>
      </c>
      <c r="V5">
        <f t="shared" si="1"/>
        <v>0.14499395858505895</v>
      </c>
      <c r="W5">
        <f t="shared" si="2"/>
        <v>0.23705722070844687</v>
      </c>
    </row>
    <row r="6" spans="1:23" x14ac:dyDescent="0.25">
      <c r="A6">
        <v>11</v>
      </c>
      <c r="B6">
        <v>2</v>
      </c>
      <c r="C6">
        <v>8</v>
      </c>
      <c r="D6">
        <v>13</v>
      </c>
      <c r="E6">
        <v>0</v>
      </c>
      <c r="F6">
        <v>0</v>
      </c>
      <c r="G6">
        <v>16</v>
      </c>
      <c r="H6">
        <v>704</v>
      </c>
      <c r="I6">
        <v>44</v>
      </c>
      <c r="J6">
        <v>2064.1</v>
      </c>
      <c r="K6">
        <v>331.4</v>
      </c>
      <c r="L6">
        <v>2400.1</v>
      </c>
      <c r="M6">
        <v>2527.3000000000002</v>
      </c>
      <c r="N6">
        <v>0</v>
      </c>
      <c r="O6">
        <v>0</v>
      </c>
      <c r="P6">
        <v>86</v>
      </c>
      <c r="Q6">
        <v>0</v>
      </c>
      <c r="S6">
        <f>LOG10(G:G)</f>
        <v>1.2041199826559248</v>
      </c>
      <c r="T6">
        <f>LOG10(I:I)</f>
        <v>1.6434526764861874</v>
      </c>
      <c r="U6">
        <f t="shared" si="0"/>
        <v>46.911363636363632</v>
      </c>
      <c r="V6">
        <f t="shared" si="1"/>
        <v>0.29332111162034918</v>
      </c>
      <c r="W6">
        <f t="shared" si="2"/>
        <v>1.5198618307426588</v>
      </c>
    </row>
    <row r="7" spans="1:23" x14ac:dyDescent="0.25">
      <c r="A7">
        <v>11</v>
      </c>
      <c r="B7">
        <v>3</v>
      </c>
      <c r="C7">
        <v>8</v>
      </c>
      <c r="D7">
        <v>13</v>
      </c>
      <c r="E7">
        <v>0</v>
      </c>
      <c r="F7">
        <v>0</v>
      </c>
      <c r="G7">
        <v>32</v>
      </c>
      <c r="H7">
        <v>640</v>
      </c>
      <c r="I7">
        <v>20</v>
      </c>
      <c r="J7">
        <v>2014.8</v>
      </c>
      <c r="K7">
        <v>383.2</v>
      </c>
      <c r="L7">
        <v>2400.1</v>
      </c>
      <c r="M7">
        <v>2459.6999999999998</v>
      </c>
      <c r="N7">
        <v>0</v>
      </c>
      <c r="O7">
        <v>0</v>
      </c>
      <c r="P7">
        <v>39.700000000000003</v>
      </c>
      <c r="Q7">
        <v>0</v>
      </c>
      <c r="S7">
        <f>LOG10(G:G)</f>
        <v>1.505149978319906</v>
      </c>
      <c r="T7">
        <f>LOG10(I:I)</f>
        <v>1.3010299956639813</v>
      </c>
      <c r="U7">
        <f t="shared" si="0"/>
        <v>100.74</v>
      </c>
      <c r="V7">
        <f t="shared" si="1"/>
        <v>0.26665555601849922</v>
      </c>
      <c r="W7">
        <f t="shared" si="2"/>
        <v>1.4385255113508657</v>
      </c>
    </row>
    <row r="8" spans="1:23" x14ac:dyDescent="0.25">
      <c r="A8">
        <v>11</v>
      </c>
      <c r="B8">
        <v>4</v>
      </c>
      <c r="C8">
        <v>8</v>
      </c>
      <c r="D8">
        <v>13</v>
      </c>
      <c r="E8">
        <v>0</v>
      </c>
      <c r="F8">
        <v>0</v>
      </c>
      <c r="G8">
        <v>64</v>
      </c>
      <c r="H8">
        <v>356</v>
      </c>
      <c r="I8">
        <v>5</v>
      </c>
      <c r="J8">
        <v>163.80000000000001</v>
      </c>
      <c r="K8">
        <v>2235.6</v>
      </c>
      <c r="L8">
        <v>2400.1</v>
      </c>
      <c r="M8">
        <v>2414.8000000000002</v>
      </c>
      <c r="N8">
        <v>0</v>
      </c>
      <c r="O8">
        <v>0</v>
      </c>
      <c r="P8">
        <v>9.9</v>
      </c>
      <c r="Q8">
        <v>0</v>
      </c>
      <c r="S8">
        <f>LOG10(G:G)</f>
        <v>1.8061799739838871</v>
      </c>
      <c r="T8">
        <f>LOG10(I:I)</f>
        <v>0.69897000433601886</v>
      </c>
      <c r="U8">
        <f t="shared" si="0"/>
        <v>32.760000000000005</v>
      </c>
      <c r="V8">
        <f t="shared" si="1"/>
        <v>0.1483271530352902</v>
      </c>
      <c r="W8">
        <f t="shared" si="2"/>
        <v>0.1581519324744558</v>
      </c>
    </row>
    <row r="9" spans="1:23" x14ac:dyDescent="0.25">
      <c r="A9">
        <v>11</v>
      </c>
      <c r="B9">
        <v>5</v>
      </c>
      <c r="C9">
        <v>8</v>
      </c>
      <c r="D9">
        <v>13</v>
      </c>
      <c r="E9">
        <v>0</v>
      </c>
      <c r="F9">
        <v>0</v>
      </c>
      <c r="G9">
        <v>128</v>
      </c>
      <c r="H9">
        <v>1792</v>
      </c>
      <c r="I9">
        <v>14</v>
      </c>
      <c r="J9">
        <v>426.2</v>
      </c>
      <c r="K9">
        <v>1972.5</v>
      </c>
      <c r="L9">
        <v>2400.1</v>
      </c>
      <c r="M9">
        <v>2440.6999999999998</v>
      </c>
      <c r="N9">
        <v>0</v>
      </c>
      <c r="O9">
        <v>0</v>
      </c>
      <c r="P9">
        <v>27.6</v>
      </c>
      <c r="Q9">
        <v>0</v>
      </c>
      <c r="S9">
        <f>LOG10(G:G)</f>
        <v>2.1072099696478683</v>
      </c>
      <c r="T9">
        <f>LOG10(I:I)</f>
        <v>1.146128035678238</v>
      </c>
      <c r="U9">
        <f t="shared" si="0"/>
        <v>30.442857142857143</v>
      </c>
      <c r="V9">
        <f t="shared" si="1"/>
        <v>0.74663555685179783</v>
      </c>
      <c r="W9">
        <f t="shared" si="2"/>
        <v>0.88955075701166553</v>
      </c>
    </row>
    <row r="10" spans="1:23" x14ac:dyDescent="0.25">
      <c r="A10">
        <v>11</v>
      </c>
      <c r="B10">
        <v>6</v>
      </c>
      <c r="C10">
        <v>8</v>
      </c>
      <c r="D10">
        <v>13</v>
      </c>
      <c r="E10">
        <v>0</v>
      </c>
      <c r="F10">
        <v>0</v>
      </c>
      <c r="G10">
        <v>256</v>
      </c>
      <c r="H10">
        <v>1047</v>
      </c>
      <c r="I10">
        <v>4</v>
      </c>
      <c r="J10">
        <v>131.5</v>
      </c>
      <c r="K10">
        <v>2268.1</v>
      </c>
      <c r="L10">
        <v>2400.1</v>
      </c>
      <c r="M10">
        <v>2411.6999999999998</v>
      </c>
      <c r="N10">
        <v>0</v>
      </c>
      <c r="O10">
        <v>0</v>
      </c>
      <c r="P10">
        <v>7.8</v>
      </c>
      <c r="Q10">
        <v>0</v>
      </c>
      <c r="S10">
        <f>LOG10(G:G)</f>
        <v>2.4082399653118496</v>
      </c>
      <c r="T10">
        <f>LOG10(I:I)</f>
        <v>0.6020599913279624</v>
      </c>
      <c r="U10">
        <f t="shared" si="0"/>
        <v>32.875</v>
      </c>
      <c r="V10">
        <f t="shared" si="1"/>
        <v>0.43623182367401359</v>
      </c>
      <c r="W10">
        <f t="shared" si="2"/>
        <v>0.45917024822384006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opLeftCell="E1" workbookViewId="0">
      <selection activeCell="N19" sqref="N19"/>
    </sheetView>
  </sheetViews>
  <sheetFormatPr defaultRowHeight="15" x14ac:dyDescent="0.25"/>
  <sheetData>
    <row r="1" spans="1:23" x14ac:dyDescent="0.25">
      <c r="G1" t="s">
        <v>0</v>
      </c>
      <c r="H1" t="s">
        <v>18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5</v>
      </c>
      <c r="T1" t="s">
        <v>6</v>
      </c>
      <c r="U1" t="s">
        <v>8</v>
      </c>
      <c r="V1" t="s">
        <v>16</v>
      </c>
      <c r="W1" t="s">
        <v>24</v>
      </c>
    </row>
    <row r="2" spans="1:23" x14ac:dyDescent="0.25">
      <c r="A2">
        <v>12</v>
      </c>
      <c r="B2">
        <v>29</v>
      </c>
      <c r="C2">
        <v>7</v>
      </c>
      <c r="D2">
        <v>13</v>
      </c>
      <c r="E2">
        <v>0</v>
      </c>
      <c r="F2">
        <v>0</v>
      </c>
      <c r="G2">
        <v>1</v>
      </c>
      <c r="H2">
        <v>117</v>
      </c>
      <c r="I2">
        <v>117</v>
      </c>
      <c r="J2">
        <v>2386.9</v>
      </c>
      <c r="K2">
        <v>0</v>
      </c>
      <c r="L2">
        <v>2400.1</v>
      </c>
      <c r="M2">
        <v>2780.9</v>
      </c>
      <c r="N2">
        <v>0</v>
      </c>
      <c r="O2">
        <v>0</v>
      </c>
      <c r="P2">
        <v>224.7</v>
      </c>
      <c r="Q2">
        <v>0</v>
      </c>
      <c r="S2">
        <f>LOG10(G:G)</f>
        <v>0</v>
      </c>
      <c r="T2">
        <f>LOG10(I:I)</f>
        <v>2.0681858617461617</v>
      </c>
      <c r="U2">
        <v>20.400854700854701</v>
      </c>
      <c r="V2">
        <f>H2:H10/L2:L10</f>
        <v>4.8747968834631894E-2</v>
      </c>
      <c r="W2">
        <f>H2/(M2-J2)</f>
        <v>0.29695431472081218</v>
      </c>
    </row>
    <row r="3" spans="1:23" x14ac:dyDescent="0.25">
      <c r="A3">
        <v>12</v>
      </c>
      <c r="B3">
        <v>30</v>
      </c>
      <c r="C3">
        <v>7</v>
      </c>
      <c r="D3">
        <v>13</v>
      </c>
      <c r="E3">
        <v>0</v>
      </c>
      <c r="F3">
        <v>0</v>
      </c>
      <c r="G3">
        <v>2</v>
      </c>
      <c r="H3">
        <v>122</v>
      </c>
      <c r="I3">
        <v>61</v>
      </c>
      <c r="J3">
        <v>2338.1999999999998</v>
      </c>
      <c r="K3">
        <v>55.3</v>
      </c>
      <c r="L3">
        <v>2400.1</v>
      </c>
      <c r="M3">
        <v>2616.8000000000002</v>
      </c>
      <c r="N3">
        <v>0</v>
      </c>
      <c r="O3">
        <v>0</v>
      </c>
      <c r="P3">
        <v>107.2</v>
      </c>
      <c r="Q3">
        <v>2</v>
      </c>
      <c r="S3">
        <f>LOG10(G:G)</f>
        <v>0.3010299956639812</v>
      </c>
      <c r="T3">
        <f>LOG10(I:I)</f>
        <v>1.7853298350107671</v>
      </c>
      <c r="U3">
        <v>38.331147540983601</v>
      </c>
      <c r="V3">
        <f t="shared" ref="V3:V10" si="0">H3:H11/L3:L11</f>
        <v>5.0831215366026417E-2</v>
      </c>
      <c r="W3">
        <f t="shared" ref="W3:W10" si="1">H3/(M3-J3)</f>
        <v>0.43790380473797502</v>
      </c>
    </row>
    <row r="4" spans="1:23" x14ac:dyDescent="0.25">
      <c r="A4">
        <v>12</v>
      </c>
      <c r="B4">
        <v>31</v>
      </c>
      <c r="C4">
        <v>7</v>
      </c>
      <c r="D4">
        <v>13</v>
      </c>
      <c r="E4">
        <v>0</v>
      </c>
      <c r="F4">
        <v>0</v>
      </c>
      <c r="G4">
        <v>4</v>
      </c>
      <c r="H4">
        <v>244</v>
      </c>
      <c r="I4">
        <v>61</v>
      </c>
      <c r="J4">
        <v>2297.1</v>
      </c>
      <c r="K4">
        <v>96.1</v>
      </c>
      <c r="L4">
        <v>2400.1</v>
      </c>
      <c r="M4">
        <v>2618.1999999999998</v>
      </c>
      <c r="N4">
        <v>0</v>
      </c>
      <c r="O4">
        <v>0</v>
      </c>
      <c r="P4">
        <v>114.5</v>
      </c>
      <c r="Q4">
        <v>1</v>
      </c>
      <c r="S4">
        <f>LOG10(G:G)</f>
        <v>0.6020599913279624</v>
      </c>
      <c r="T4">
        <f>LOG10(I:I)</f>
        <v>1.7853298350107671</v>
      </c>
      <c r="U4">
        <v>37.657377049180326</v>
      </c>
      <c r="V4">
        <f t="shared" si="0"/>
        <v>0.10166243073205283</v>
      </c>
      <c r="W4">
        <f t="shared" si="1"/>
        <v>0.75988788539395846</v>
      </c>
    </row>
    <row r="5" spans="1:23" x14ac:dyDescent="0.25">
      <c r="A5">
        <v>12</v>
      </c>
      <c r="B5">
        <v>1</v>
      </c>
      <c r="C5">
        <v>8</v>
      </c>
      <c r="D5">
        <v>13</v>
      </c>
      <c r="E5">
        <v>0</v>
      </c>
      <c r="F5">
        <v>0</v>
      </c>
      <c r="G5">
        <v>8</v>
      </c>
      <c r="H5">
        <v>400</v>
      </c>
      <c r="I5">
        <v>50</v>
      </c>
      <c r="J5">
        <v>2150.5</v>
      </c>
      <c r="K5">
        <v>244.2</v>
      </c>
      <c r="L5">
        <v>2400.1</v>
      </c>
      <c r="M5">
        <v>2573.9</v>
      </c>
      <c r="N5">
        <v>0</v>
      </c>
      <c r="O5">
        <v>0</v>
      </c>
      <c r="P5">
        <v>97.8</v>
      </c>
      <c r="Q5">
        <v>0</v>
      </c>
      <c r="S5">
        <f>LOG10(G:G)</f>
        <v>0.90308998699194354</v>
      </c>
      <c r="T5">
        <f>LOG10(I:I)</f>
        <v>1.6989700043360187</v>
      </c>
      <c r="U5">
        <v>43.01</v>
      </c>
      <c r="V5">
        <f t="shared" si="0"/>
        <v>0.16665972251156203</v>
      </c>
      <c r="W5">
        <f t="shared" si="1"/>
        <v>0.9447331128956068</v>
      </c>
    </row>
    <row r="6" spans="1:23" x14ac:dyDescent="0.25">
      <c r="A6">
        <v>12</v>
      </c>
      <c r="B6">
        <v>2</v>
      </c>
      <c r="C6">
        <v>8</v>
      </c>
      <c r="D6">
        <v>13</v>
      </c>
      <c r="E6">
        <v>0</v>
      </c>
      <c r="F6">
        <v>0</v>
      </c>
      <c r="G6">
        <v>16</v>
      </c>
      <c r="H6">
        <v>716</v>
      </c>
      <c r="I6">
        <v>44</v>
      </c>
      <c r="J6">
        <v>1849.5</v>
      </c>
      <c r="K6">
        <v>545.79999999999995</v>
      </c>
      <c r="L6">
        <v>2400.1</v>
      </c>
      <c r="M6">
        <v>2547.4</v>
      </c>
      <c r="N6">
        <v>0</v>
      </c>
      <c r="O6">
        <v>0</v>
      </c>
      <c r="P6">
        <v>83.6</v>
      </c>
      <c r="Q6">
        <v>1</v>
      </c>
      <c r="S6">
        <f>LOG10(G:G)</f>
        <v>1.2041199826559248</v>
      </c>
      <c r="T6">
        <f>LOG10(I:I)</f>
        <v>1.6434526764861874</v>
      </c>
      <c r="U6">
        <v>42.034090909090907</v>
      </c>
      <c r="V6">
        <f t="shared" si="0"/>
        <v>0.29832090329569605</v>
      </c>
      <c r="W6">
        <f t="shared" si="1"/>
        <v>1.0259349477002435</v>
      </c>
    </row>
    <row r="7" spans="1:23" x14ac:dyDescent="0.25">
      <c r="A7">
        <v>12</v>
      </c>
      <c r="B7">
        <v>3</v>
      </c>
      <c r="C7">
        <v>8</v>
      </c>
      <c r="D7">
        <v>13</v>
      </c>
      <c r="E7">
        <v>0</v>
      </c>
      <c r="F7">
        <v>0</v>
      </c>
      <c r="G7">
        <v>32</v>
      </c>
      <c r="H7">
        <v>1522</v>
      </c>
      <c r="I7">
        <v>47</v>
      </c>
      <c r="J7">
        <v>1375.7</v>
      </c>
      <c r="K7">
        <v>1019.4</v>
      </c>
      <c r="L7">
        <v>2400.1</v>
      </c>
      <c r="M7">
        <v>2555.9</v>
      </c>
      <c r="N7">
        <v>0</v>
      </c>
      <c r="O7">
        <v>0</v>
      </c>
      <c r="P7">
        <v>89.1</v>
      </c>
      <c r="Q7">
        <v>0</v>
      </c>
      <c r="S7">
        <f>LOG10(G:G)</f>
        <v>1.505149978319906</v>
      </c>
      <c r="T7">
        <f>LOG10(I:I)</f>
        <v>1.6720978579357175</v>
      </c>
      <c r="U7">
        <v>29.270212765957449</v>
      </c>
      <c r="V7">
        <f t="shared" si="0"/>
        <v>0.6341402441564935</v>
      </c>
      <c r="W7">
        <f t="shared" si="1"/>
        <v>1.2896119301813251</v>
      </c>
    </row>
    <row r="8" spans="1:23" x14ac:dyDescent="0.25">
      <c r="A8">
        <v>12</v>
      </c>
      <c r="B8">
        <v>4</v>
      </c>
      <c r="C8">
        <v>8</v>
      </c>
      <c r="D8">
        <v>13</v>
      </c>
      <c r="E8">
        <v>0</v>
      </c>
      <c r="F8">
        <v>0</v>
      </c>
      <c r="G8">
        <v>64</v>
      </c>
      <c r="H8">
        <v>1540</v>
      </c>
      <c r="I8">
        <v>24</v>
      </c>
      <c r="J8">
        <v>872.6</v>
      </c>
      <c r="K8">
        <v>1524.8</v>
      </c>
      <c r="L8">
        <v>2400.1</v>
      </c>
      <c r="M8">
        <v>2470.1</v>
      </c>
      <c r="N8">
        <v>0</v>
      </c>
      <c r="O8">
        <v>0</v>
      </c>
      <c r="P8">
        <v>47</v>
      </c>
      <c r="Q8">
        <v>0</v>
      </c>
      <c r="S8">
        <f>LOG10(G:G)</f>
        <v>1.8061799739838871</v>
      </c>
      <c r="T8">
        <f>LOG10(I:I)</f>
        <v>1.3802112417116059</v>
      </c>
      <c r="U8">
        <v>36.358333333333334</v>
      </c>
      <c r="V8">
        <f t="shared" si="0"/>
        <v>0.64163993166951383</v>
      </c>
      <c r="W8">
        <f t="shared" si="1"/>
        <v>0.9640062597809077</v>
      </c>
    </row>
    <row r="9" spans="1:23" x14ac:dyDescent="0.25">
      <c r="A9">
        <v>12</v>
      </c>
      <c r="B9">
        <v>5</v>
      </c>
      <c r="C9">
        <v>8</v>
      </c>
      <c r="D9">
        <v>13</v>
      </c>
      <c r="E9">
        <v>0</v>
      </c>
      <c r="F9">
        <v>0</v>
      </c>
      <c r="G9">
        <v>128</v>
      </c>
      <c r="H9">
        <v>1791</v>
      </c>
      <c r="I9">
        <v>13</v>
      </c>
      <c r="J9">
        <v>462.1</v>
      </c>
      <c r="K9">
        <v>1936.6</v>
      </c>
      <c r="L9">
        <v>2400.1</v>
      </c>
      <c r="M9">
        <v>2434.8000000000002</v>
      </c>
      <c r="N9">
        <v>0</v>
      </c>
      <c r="O9">
        <v>0</v>
      </c>
      <c r="P9">
        <v>24.8</v>
      </c>
      <c r="Q9">
        <v>0</v>
      </c>
      <c r="S9">
        <f>LOG10(G:G)</f>
        <v>2.1072099696478683</v>
      </c>
      <c r="T9">
        <f>LOG10(I:I)</f>
        <v>1.1139433523068367</v>
      </c>
      <c r="U9">
        <v>35.54615384615385</v>
      </c>
      <c r="V9">
        <f t="shared" si="0"/>
        <v>0.74621890754551901</v>
      </c>
      <c r="W9">
        <f t="shared" si="1"/>
        <v>0.90789273584427421</v>
      </c>
    </row>
    <row r="10" spans="1:23" x14ac:dyDescent="0.25">
      <c r="A10">
        <v>12</v>
      </c>
      <c r="B10">
        <v>6</v>
      </c>
      <c r="C10">
        <v>8</v>
      </c>
      <c r="D10">
        <v>13</v>
      </c>
      <c r="E10">
        <v>0</v>
      </c>
      <c r="F10">
        <v>0</v>
      </c>
      <c r="G10">
        <v>256</v>
      </c>
      <c r="H10">
        <v>926</v>
      </c>
      <c r="I10">
        <v>3</v>
      </c>
      <c r="J10">
        <v>130.5</v>
      </c>
      <c r="K10">
        <v>2269</v>
      </c>
      <c r="L10">
        <v>2400.1</v>
      </c>
      <c r="M10">
        <v>2408</v>
      </c>
      <c r="N10">
        <v>0</v>
      </c>
      <c r="O10">
        <v>0</v>
      </c>
      <c r="P10">
        <v>5.7</v>
      </c>
      <c r="Q10">
        <v>0</v>
      </c>
      <c r="S10">
        <f>LOG10(G:G)</f>
        <v>2.4082399653118496</v>
      </c>
      <c r="T10">
        <f>LOG10(I:I)</f>
        <v>0.47712125471966244</v>
      </c>
      <c r="U10">
        <v>43.5</v>
      </c>
      <c r="V10">
        <f t="shared" si="0"/>
        <v>0.38581725761426611</v>
      </c>
      <c r="W10">
        <f t="shared" si="1"/>
        <v>0.4065861690450055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opLeftCell="F1" workbookViewId="0">
      <selection activeCell="V17" sqref="V17"/>
    </sheetView>
  </sheetViews>
  <sheetFormatPr defaultRowHeight="15" x14ac:dyDescent="0.25"/>
  <sheetData>
    <row r="1" spans="1:23" x14ac:dyDescent="0.25">
      <c r="G1" t="s">
        <v>0</v>
      </c>
      <c r="H1" t="s">
        <v>7</v>
      </c>
      <c r="I1" t="s">
        <v>2</v>
      </c>
      <c r="J1" t="s">
        <v>20</v>
      </c>
      <c r="K1" t="s">
        <v>21</v>
      </c>
      <c r="L1" t="s">
        <v>11</v>
      </c>
      <c r="M1" t="s">
        <v>22</v>
      </c>
      <c r="P1" t="s">
        <v>23</v>
      </c>
      <c r="S1" t="s">
        <v>9</v>
      </c>
      <c r="T1" t="s">
        <v>10</v>
      </c>
      <c r="U1" t="s">
        <v>8</v>
      </c>
      <c r="V1" t="s">
        <v>16</v>
      </c>
      <c r="W1" t="s">
        <v>24</v>
      </c>
    </row>
    <row r="2" spans="1:23" x14ac:dyDescent="0.25">
      <c r="A2">
        <v>7</v>
      </c>
      <c r="B2">
        <v>12</v>
      </c>
      <c r="C2">
        <v>8</v>
      </c>
      <c r="D2">
        <v>13</v>
      </c>
      <c r="E2">
        <v>0</v>
      </c>
      <c r="F2">
        <v>0</v>
      </c>
      <c r="G2">
        <v>1</v>
      </c>
      <c r="H2">
        <v>112</v>
      </c>
      <c r="I2">
        <v>112</v>
      </c>
      <c r="J2">
        <v>2388.6</v>
      </c>
      <c r="K2">
        <v>0</v>
      </c>
      <c r="L2">
        <v>2400.1</v>
      </c>
      <c r="M2">
        <v>2755.5</v>
      </c>
      <c r="N2">
        <v>0</v>
      </c>
      <c r="O2">
        <v>0</v>
      </c>
      <c r="P2">
        <v>215.5</v>
      </c>
      <c r="Q2">
        <v>1</v>
      </c>
      <c r="S2">
        <f>LOG10(G2:G11)</f>
        <v>0</v>
      </c>
      <c r="T2">
        <f>LOG10(I2:I11)</f>
        <v>2.0492180226701815</v>
      </c>
      <c r="U2">
        <f>J2:J11/I2:I11</f>
        <v>21.326785714285712</v>
      </c>
      <c r="V2">
        <f>H2:H11/L2:L11</f>
        <v>4.6664722303237365E-2</v>
      </c>
      <c r="W2">
        <f>H2/(M2-J2)</f>
        <v>0.30526028890705909</v>
      </c>
    </row>
    <row r="3" spans="1:23" x14ac:dyDescent="0.25">
      <c r="A3">
        <v>7</v>
      </c>
      <c r="B3">
        <v>13</v>
      </c>
      <c r="C3">
        <v>8</v>
      </c>
      <c r="D3">
        <v>13</v>
      </c>
      <c r="E3">
        <v>0</v>
      </c>
      <c r="F3">
        <v>0</v>
      </c>
      <c r="G3">
        <v>2</v>
      </c>
      <c r="H3">
        <v>190</v>
      </c>
      <c r="I3">
        <v>95</v>
      </c>
      <c r="J3">
        <v>2341.6999999999998</v>
      </c>
      <c r="K3">
        <v>48.2</v>
      </c>
      <c r="L3">
        <v>2400.1</v>
      </c>
      <c r="M3">
        <v>2708.6</v>
      </c>
      <c r="N3">
        <v>0</v>
      </c>
      <c r="O3">
        <v>0</v>
      </c>
      <c r="P3">
        <v>185.3</v>
      </c>
      <c r="Q3">
        <v>0</v>
      </c>
      <c r="S3">
        <f t="shared" ref="S3:S11" si="0">LOG10(G3:G12)</f>
        <v>0.3010299956639812</v>
      </c>
      <c r="T3">
        <f t="shared" ref="T3:T11" si="1">LOG10(I3:I12)</f>
        <v>1.9777236052888478</v>
      </c>
      <c r="U3">
        <f t="shared" ref="U3:U11" si="2">J3:J12/I3:I12</f>
        <v>24.649473684210523</v>
      </c>
      <c r="V3">
        <f t="shared" ref="V3:V11" si="3">H3:H12/L3:L12</f>
        <v>7.9163368192991967E-2</v>
      </c>
      <c r="W3">
        <f>H3/(M3-J3)</f>
        <v>0.51785227582447524</v>
      </c>
    </row>
    <row r="4" spans="1:23" x14ac:dyDescent="0.25">
      <c r="A4">
        <v>7</v>
      </c>
      <c r="B4">
        <v>14</v>
      </c>
      <c r="C4">
        <v>8</v>
      </c>
      <c r="D4">
        <v>13</v>
      </c>
      <c r="E4">
        <v>0</v>
      </c>
      <c r="F4">
        <v>0</v>
      </c>
      <c r="G4">
        <v>4</v>
      </c>
      <c r="H4">
        <v>536</v>
      </c>
      <c r="I4">
        <v>134</v>
      </c>
      <c r="J4">
        <v>2214.1999999999998</v>
      </c>
      <c r="K4">
        <v>172</v>
      </c>
      <c r="L4">
        <v>2400.1</v>
      </c>
      <c r="M4">
        <v>2861.1</v>
      </c>
      <c r="N4">
        <v>0</v>
      </c>
      <c r="O4">
        <v>0</v>
      </c>
      <c r="P4">
        <v>251.6</v>
      </c>
      <c r="Q4">
        <v>4</v>
      </c>
      <c r="S4">
        <f t="shared" si="0"/>
        <v>0.6020599913279624</v>
      </c>
      <c r="T4">
        <f t="shared" si="1"/>
        <v>2.1271047983648077</v>
      </c>
      <c r="U4">
        <f t="shared" si="2"/>
        <v>16.523880597014923</v>
      </c>
      <c r="V4">
        <f t="shared" si="3"/>
        <v>0.2233240281654931</v>
      </c>
      <c r="W4">
        <f>H4/(M4-J4)</f>
        <v>0.82856701190292148</v>
      </c>
    </row>
    <row r="5" spans="1:23" x14ac:dyDescent="0.25">
      <c r="A5">
        <v>7</v>
      </c>
      <c r="B5">
        <v>15</v>
      </c>
      <c r="C5">
        <v>8</v>
      </c>
      <c r="D5">
        <v>13</v>
      </c>
      <c r="E5">
        <v>0</v>
      </c>
      <c r="F5">
        <v>0</v>
      </c>
      <c r="G5">
        <v>8</v>
      </c>
      <c r="H5">
        <v>952</v>
      </c>
      <c r="I5">
        <v>119</v>
      </c>
      <c r="J5">
        <v>2053.5</v>
      </c>
      <c r="K5">
        <v>333.8</v>
      </c>
      <c r="L5">
        <v>2400.1</v>
      </c>
      <c r="M5">
        <v>2792.5</v>
      </c>
      <c r="N5">
        <v>0</v>
      </c>
      <c r="O5">
        <v>0</v>
      </c>
      <c r="P5">
        <v>230.4</v>
      </c>
      <c r="Q5">
        <v>0</v>
      </c>
      <c r="S5">
        <f t="shared" si="0"/>
        <v>0.90308998699194354</v>
      </c>
      <c r="T5">
        <f t="shared" si="1"/>
        <v>2.0755469613925306</v>
      </c>
      <c r="U5">
        <f t="shared" si="2"/>
        <v>17.256302521008404</v>
      </c>
      <c r="V5">
        <f t="shared" si="3"/>
        <v>0.3966501395775176</v>
      </c>
      <c r="W5">
        <f>H5/(M5-J5)</f>
        <v>1.2882273342354533</v>
      </c>
    </row>
    <row r="6" spans="1:23" x14ac:dyDescent="0.25">
      <c r="A6">
        <v>7</v>
      </c>
      <c r="B6">
        <v>16</v>
      </c>
      <c r="C6">
        <v>8</v>
      </c>
      <c r="D6">
        <v>13</v>
      </c>
      <c r="E6">
        <v>0</v>
      </c>
      <c r="F6">
        <v>0</v>
      </c>
      <c r="G6">
        <v>16</v>
      </c>
      <c r="H6">
        <v>1696</v>
      </c>
      <c r="I6">
        <v>106</v>
      </c>
      <c r="J6">
        <v>1776.5</v>
      </c>
      <c r="K6">
        <v>612.20000000000005</v>
      </c>
      <c r="L6">
        <v>2400.1</v>
      </c>
      <c r="M6">
        <v>2736.5</v>
      </c>
      <c r="N6">
        <v>0</v>
      </c>
      <c r="O6">
        <v>0</v>
      </c>
      <c r="P6">
        <v>200.6</v>
      </c>
      <c r="Q6">
        <v>3</v>
      </c>
      <c r="S6">
        <f t="shared" si="0"/>
        <v>1.2041199826559248</v>
      </c>
      <c r="T6">
        <f t="shared" si="1"/>
        <v>2.0253058652647704</v>
      </c>
      <c r="U6">
        <f t="shared" si="2"/>
        <v>16.759433962264151</v>
      </c>
      <c r="V6">
        <f t="shared" si="3"/>
        <v>0.70663722344902302</v>
      </c>
      <c r="W6">
        <f>H6/(M6-J6)</f>
        <v>1.7666666666666666</v>
      </c>
    </row>
    <row r="7" spans="1:23" x14ac:dyDescent="0.25">
      <c r="A7">
        <v>7</v>
      </c>
      <c r="B7">
        <v>17</v>
      </c>
      <c r="C7">
        <v>8</v>
      </c>
      <c r="D7">
        <v>13</v>
      </c>
      <c r="E7">
        <v>0</v>
      </c>
      <c r="F7">
        <v>0</v>
      </c>
      <c r="G7">
        <v>32</v>
      </c>
      <c r="H7">
        <v>2400</v>
      </c>
      <c r="I7">
        <v>75</v>
      </c>
      <c r="J7">
        <v>1436.1</v>
      </c>
      <c r="K7">
        <v>955.2</v>
      </c>
      <c r="L7">
        <v>2400.1</v>
      </c>
      <c r="M7">
        <v>2637.2</v>
      </c>
      <c r="N7">
        <v>0</v>
      </c>
      <c r="O7">
        <v>0</v>
      </c>
      <c r="P7">
        <v>147.1</v>
      </c>
      <c r="Q7">
        <v>0</v>
      </c>
      <c r="S7">
        <f t="shared" si="0"/>
        <v>1.505149978319906</v>
      </c>
      <c r="T7">
        <f t="shared" si="1"/>
        <v>1.8750612633917001</v>
      </c>
      <c r="U7">
        <f t="shared" si="2"/>
        <v>19.148</v>
      </c>
      <c r="V7">
        <f t="shared" si="3"/>
        <v>0.99995833506937215</v>
      </c>
      <c r="W7">
        <f>H7/(M7-J7)</f>
        <v>1.9981683456831238</v>
      </c>
    </row>
    <row r="8" spans="1:23" x14ac:dyDescent="0.25">
      <c r="A8">
        <v>7</v>
      </c>
      <c r="B8">
        <v>18</v>
      </c>
      <c r="C8">
        <v>8</v>
      </c>
      <c r="D8">
        <v>13</v>
      </c>
      <c r="E8">
        <v>0</v>
      </c>
      <c r="F8">
        <v>0</v>
      </c>
      <c r="G8">
        <v>64</v>
      </c>
      <c r="H8">
        <v>1537</v>
      </c>
      <c r="I8">
        <v>24</v>
      </c>
      <c r="J8">
        <v>653.20000000000005</v>
      </c>
      <c r="K8">
        <v>1744</v>
      </c>
      <c r="L8">
        <v>2400.1</v>
      </c>
      <c r="M8">
        <v>2473.1</v>
      </c>
      <c r="N8">
        <v>0</v>
      </c>
      <c r="O8">
        <v>0</v>
      </c>
      <c r="P8">
        <v>46.1</v>
      </c>
      <c r="Q8">
        <v>0</v>
      </c>
      <c r="S8">
        <f t="shared" si="0"/>
        <v>1.8061799739838871</v>
      </c>
      <c r="T8">
        <f t="shared" si="1"/>
        <v>1.3802112417116059</v>
      </c>
      <c r="U8">
        <f t="shared" si="2"/>
        <v>27.216666666666669</v>
      </c>
      <c r="V8">
        <f t="shared" si="3"/>
        <v>0.64038998375067713</v>
      </c>
      <c r="W8">
        <f>H8/(M8-J8)</f>
        <v>0.84455189845595913</v>
      </c>
    </row>
    <row r="9" spans="1:23" x14ac:dyDescent="0.25">
      <c r="A9">
        <v>7</v>
      </c>
      <c r="B9">
        <v>19</v>
      </c>
      <c r="C9">
        <v>8</v>
      </c>
      <c r="D9">
        <v>13</v>
      </c>
      <c r="E9">
        <v>0</v>
      </c>
      <c r="F9">
        <v>0</v>
      </c>
      <c r="G9">
        <v>128</v>
      </c>
      <c r="H9">
        <v>1426</v>
      </c>
      <c r="I9">
        <v>11</v>
      </c>
      <c r="J9">
        <v>555</v>
      </c>
      <c r="K9">
        <v>1843.7</v>
      </c>
      <c r="L9">
        <v>2400.1</v>
      </c>
      <c r="M9">
        <v>2434.6999999999998</v>
      </c>
      <c r="N9">
        <v>0</v>
      </c>
      <c r="O9">
        <v>0</v>
      </c>
      <c r="P9">
        <v>21.2</v>
      </c>
      <c r="Q9">
        <v>0</v>
      </c>
      <c r="S9">
        <f t="shared" si="0"/>
        <v>2.1072099696478683</v>
      </c>
      <c r="T9">
        <f t="shared" si="1"/>
        <v>1.0413926851582251</v>
      </c>
      <c r="U9">
        <f t="shared" si="2"/>
        <v>50.454545454545453</v>
      </c>
      <c r="V9">
        <f t="shared" si="3"/>
        <v>0.59414191075371858</v>
      </c>
      <c r="W9">
        <f>H9/(M9-J9)</f>
        <v>0.75863169654732143</v>
      </c>
    </row>
    <row r="10" spans="1:23" x14ac:dyDescent="0.25">
      <c r="A10">
        <v>7</v>
      </c>
      <c r="B10">
        <v>20</v>
      </c>
      <c r="C10">
        <v>8</v>
      </c>
      <c r="D10">
        <v>13</v>
      </c>
      <c r="E10">
        <v>0</v>
      </c>
      <c r="F10">
        <v>0</v>
      </c>
      <c r="G10">
        <v>256</v>
      </c>
      <c r="H10">
        <v>306</v>
      </c>
      <c r="I10">
        <v>1</v>
      </c>
      <c r="J10">
        <v>14.9</v>
      </c>
      <c r="K10">
        <v>2385</v>
      </c>
      <c r="L10">
        <v>2400.1</v>
      </c>
      <c r="M10">
        <v>2403.1999999999998</v>
      </c>
      <c r="N10">
        <v>0</v>
      </c>
      <c r="O10">
        <v>0</v>
      </c>
      <c r="P10">
        <v>1.2</v>
      </c>
      <c r="Q10">
        <v>0</v>
      </c>
      <c r="S10">
        <f t="shared" si="0"/>
        <v>2.4082399653118496</v>
      </c>
      <c r="T10">
        <f t="shared" si="1"/>
        <v>0</v>
      </c>
      <c r="U10">
        <f t="shared" si="2"/>
        <v>14.9</v>
      </c>
      <c r="V10">
        <f t="shared" si="3"/>
        <v>0.12749468772134495</v>
      </c>
      <c r="W10">
        <f>H10/(M10-J10)</f>
        <v>0.12812460746137422</v>
      </c>
    </row>
    <row r="11" spans="1:23" x14ac:dyDescent="0.25">
      <c r="A11">
        <v>7</v>
      </c>
      <c r="B11">
        <v>21</v>
      </c>
      <c r="C11">
        <v>8</v>
      </c>
      <c r="D11">
        <v>13</v>
      </c>
      <c r="E11">
        <v>0</v>
      </c>
      <c r="F11">
        <v>0</v>
      </c>
      <c r="G11">
        <v>512</v>
      </c>
      <c r="H11">
        <v>536</v>
      </c>
      <c r="I11">
        <v>1</v>
      </c>
      <c r="J11">
        <v>32.200000000000003</v>
      </c>
      <c r="K11">
        <v>2367.6999999999998</v>
      </c>
      <c r="L11">
        <v>2400.1</v>
      </c>
      <c r="M11">
        <v>2402.3000000000002</v>
      </c>
      <c r="N11">
        <v>0</v>
      </c>
      <c r="O11">
        <v>0</v>
      </c>
      <c r="P11">
        <v>0.2</v>
      </c>
      <c r="Q11">
        <v>0</v>
      </c>
      <c r="S11">
        <f t="shared" si="0"/>
        <v>2.7092699609758308</v>
      </c>
      <c r="T11">
        <f t="shared" si="1"/>
        <v>0</v>
      </c>
      <c r="U11">
        <f t="shared" si="2"/>
        <v>32.200000000000003</v>
      </c>
      <c r="V11">
        <f t="shared" si="3"/>
        <v>0.2233240281654931</v>
      </c>
      <c r="W11">
        <f>H11/(M11-J11)</f>
        <v>0.22615079532509175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opLeftCell="F1" workbookViewId="0">
      <selection activeCell="W2" sqref="W2:W10"/>
    </sheetView>
  </sheetViews>
  <sheetFormatPr defaultRowHeight="15" x14ac:dyDescent="0.25"/>
  <sheetData>
    <row r="1" spans="1:23" x14ac:dyDescent="0.25">
      <c r="G1" t="s">
        <v>0</v>
      </c>
      <c r="H1" t="s">
        <v>7</v>
      </c>
      <c r="I1" t="s">
        <v>2</v>
      </c>
      <c r="J1" t="s">
        <v>20</v>
      </c>
      <c r="K1" t="s">
        <v>21</v>
      </c>
      <c r="L1" t="s">
        <v>11</v>
      </c>
      <c r="M1" t="s">
        <v>22</v>
      </c>
      <c r="P1" t="s">
        <v>23</v>
      </c>
      <c r="S1" t="s">
        <v>8</v>
      </c>
      <c r="T1" t="s">
        <v>12</v>
      </c>
      <c r="U1" t="s">
        <v>10</v>
      </c>
      <c r="V1" t="s">
        <v>16</v>
      </c>
      <c r="W1" t="s">
        <v>24</v>
      </c>
    </row>
    <row r="2" spans="1:23" x14ac:dyDescent="0.25">
      <c r="A2">
        <v>8</v>
      </c>
      <c r="B2">
        <v>12</v>
      </c>
      <c r="C2">
        <v>8</v>
      </c>
      <c r="D2">
        <v>13</v>
      </c>
      <c r="E2">
        <v>0</v>
      </c>
      <c r="F2">
        <v>0</v>
      </c>
      <c r="G2">
        <v>1</v>
      </c>
      <c r="H2">
        <v>286</v>
      </c>
      <c r="I2">
        <v>286</v>
      </c>
      <c r="J2">
        <v>2370</v>
      </c>
      <c r="K2">
        <v>0</v>
      </c>
      <c r="L2">
        <v>2400.1</v>
      </c>
      <c r="M2">
        <v>3069.3</v>
      </c>
      <c r="N2">
        <v>0</v>
      </c>
      <c r="O2">
        <v>0</v>
      </c>
      <c r="P2">
        <v>563.9</v>
      </c>
      <c r="Q2">
        <v>0</v>
      </c>
      <c r="S2">
        <f>J2:J10/I2:I10</f>
        <v>8.2867132867132867</v>
      </c>
      <c r="T2">
        <f>LOG10(G2:G10)</f>
        <v>0</v>
      </c>
      <c r="U2">
        <f>LOG10(I2:I10)</f>
        <v>2.4563660331290431</v>
      </c>
      <c r="V2">
        <f>H2:H10/L2:L10</f>
        <v>0.11916170159576685</v>
      </c>
      <c r="W2">
        <f>H2/(M2-J2)</f>
        <v>0.40898040898040888</v>
      </c>
    </row>
    <row r="3" spans="1:23" x14ac:dyDescent="0.25">
      <c r="A3">
        <v>8</v>
      </c>
      <c r="B3">
        <v>13</v>
      </c>
      <c r="C3">
        <v>8</v>
      </c>
      <c r="D3">
        <v>13</v>
      </c>
      <c r="E3">
        <v>0</v>
      </c>
      <c r="F3">
        <v>0</v>
      </c>
      <c r="G3">
        <v>2</v>
      </c>
      <c r="H3">
        <v>486</v>
      </c>
      <c r="I3">
        <v>243</v>
      </c>
      <c r="J3">
        <v>2149.9</v>
      </c>
      <c r="K3">
        <v>224.3</v>
      </c>
      <c r="L3">
        <v>2400.1</v>
      </c>
      <c r="M3">
        <v>2982</v>
      </c>
      <c r="N3">
        <v>0</v>
      </c>
      <c r="O3">
        <v>0</v>
      </c>
      <c r="P3">
        <v>475.4</v>
      </c>
      <c r="Q3">
        <v>0</v>
      </c>
      <c r="S3">
        <f t="shared" ref="S3:S10" si="0">J3:J11/I3:I11</f>
        <v>8.8473251028806583</v>
      </c>
      <c r="T3">
        <f t="shared" ref="T3:T10" si="1">LOG10(G3:G11)</f>
        <v>0.3010299956639812</v>
      </c>
      <c r="U3">
        <f t="shared" ref="U3:U10" si="2">LOG10(I3:I11)</f>
        <v>2.3856062735983121</v>
      </c>
      <c r="V3">
        <f t="shared" ref="V3:V10" si="3">H3:H11/L3:L11</f>
        <v>0.20249156285154785</v>
      </c>
      <c r="W3">
        <f t="shared" ref="W3:W10" si="4">H3/(M3-J3)</f>
        <v>0.58406441533469544</v>
      </c>
    </row>
    <row r="4" spans="1:23" x14ac:dyDescent="0.25">
      <c r="A4">
        <v>8</v>
      </c>
      <c r="B4">
        <v>14</v>
      </c>
      <c r="C4">
        <v>8</v>
      </c>
      <c r="D4">
        <v>13</v>
      </c>
      <c r="E4">
        <v>0</v>
      </c>
      <c r="F4">
        <v>0</v>
      </c>
      <c r="G4">
        <v>4</v>
      </c>
      <c r="H4">
        <v>868</v>
      </c>
      <c r="I4">
        <v>217</v>
      </c>
      <c r="J4">
        <v>2006.6</v>
      </c>
      <c r="K4">
        <v>369.9</v>
      </c>
      <c r="L4">
        <v>2400.1</v>
      </c>
      <c r="M4">
        <v>2922.9</v>
      </c>
      <c r="N4">
        <v>0</v>
      </c>
      <c r="O4">
        <v>0</v>
      </c>
      <c r="P4">
        <v>426.8</v>
      </c>
      <c r="Q4">
        <v>0</v>
      </c>
      <c r="S4">
        <f t="shared" si="0"/>
        <v>9.2470046082949313</v>
      </c>
      <c r="T4">
        <f t="shared" si="1"/>
        <v>0.6020599913279624</v>
      </c>
      <c r="U4">
        <f t="shared" si="2"/>
        <v>2.3364597338485296</v>
      </c>
      <c r="V4">
        <f t="shared" si="3"/>
        <v>0.3616515978500896</v>
      </c>
      <c r="W4">
        <f t="shared" si="4"/>
        <v>0.9472880061115353</v>
      </c>
    </row>
    <row r="5" spans="1:23" x14ac:dyDescent="0.25">
      <c r="A5">
        <v>8</v>
      </c>
      <c r="B5">
        <v>15</v>
      </c>
      <c r="C5">
        <v>8</v>
      </c>
      <c r="D5">
        <v>13</v>
      </c>
      <c r="E5">
        <v>0</v>
      </c>
      <c r="F5">
        <v>0</v>
      </c>
      <c r="G5">
        <v>8</v>
      </c>
      <c r="H5">
        <v>1504</v>
      </c>
      <c r="I5">
        <v>188</v>
      </c>
      <c r="J5">
        <v>1817</v>
      </c>
      <c r="K5">
        <v>562</v>
      </c>
      <c r="L5">
        <v>2400.1</v>
      </c>
      <c r="M5">
        <v>2852.2</v>
      </c>
      <c r="N5">
        <v>0</v>
      </c>
      <c r="O5">
        <v>0</v>
      </c>
      <c r="P5">
        <v>369</v>
      </c>
      <c r="Q5">
        <v>0</v>
      </c>
      <c r="S5">
        <f t="shared" si="0"/>
        <v>9.664893617021276</v>
      </c>
      <c r="T5">
        <f t="shared" si="1"/>
        <v>0.90308998699194354</v>
      </c>
      <c r="U5">
        <f t="shared" si="2"/>
        <v>2.27415784926368</v>
      </c>
      <c r="V5">
        <f t="shared" si="3"/>
        <v>0.62664055664347318</v>
      </c>
      <c r="W5">
        <f t="shared" si="4"/>
        <v>1.4528593508500776</v>
      </c>
    </row>
    <row r="6" spans="1:23" x14ac:dyDescent="0.25">
      <c r="A6">
        <v>8</v>
      </c>
      <c r="B6">
        <v>16</v>
      </c>
      <c r="C6">
        <v>8</v>
      </c>
      <c r="D6">
        <v>13</v>
      </c>
      <c r="E6">
        <v>0</v>
      </c>
      <c r="F6">
        <v>0</v>
      </c>
      <c r="G6">
        <v>16</v>
      </c>
      <c r="H6">
        <v>2364</v>
      </c>
      <c r="I6">
        <v>147</v>
      </c>
      <c r="J6">
        <v>1461.4</v>
      </c>
      <c r="K6">
        <v>922.3</v>
      </c>
      <c r="L6">
        <v>2400.1</v>
      </c>
      <c r="M6">
        <v>2751.9</v>
      </c>
      <c r="N6">
        <v>0</v>
      </c>
      <c r="O6">
        <v>0</v>
      </c>
      <c r="P6">
        <v>289.10000000000002</v>
      </c>
      <c r="Q6">
        <v>0</v>
      </c>
      <c r="S6">
        <f t="shared" si="0"/>
        <v>9.941496598639457</v>
      </c>
      <c r="T6">
        <f t="shared" si="1"/>
        <v>1.2041199826559248</v>
      </c>
      <c r="U6">
        <f t="shared" si="2"/>
        <v>2.167317334748176</v>
      </c>
      <c r="V6">
        <f t="shared" si="3"/>
        <v>0.98495896004333161</v>
      </c>
      <c r="W6">
        <f t="shared" si="4"/>
        <v>1.8318481208833786</v>
      </c>
    </row>
    <row r="7" spans="1:23" x14ac:dyDescent="0.25">
      <c r="A7">
        <v>8</v>
      </c>
      <c r="B7">
        <v>17</v>
      </c>
      <c r="C7">
        <v>8</v>
      </c>
      <c r="D7">
        <v>13</v>
      </c>
      <c r="E7">
        <v>0</v>
      </c>
      <c r="F7">
        <v>0</v>
      </c>
      <c r="G7">
        <v>32</v>
      </c>
      <c r="H7">
        <v>2816</v>
      </c>
      <c r="I7">
        <v>88</v>
      </c>
      <c r="J7">
        <v>1162.9000000000001</v>
      </c>
      <c r="K7">
        <v>1227.7</v>
      </c>
      <c r="L7">
        <v>2400.1</v>
      </c>
      <c r="M7">
        <v>2611.5</v>
      </c>
      <c r="N7">
        <v>0</v>
      </c>
      <c r="O7">
        <v>0</v>
      </c>
      <c r="P7">
        <v>172.7</v>
      </c>
      <c r="Q7">
        <v>0</v>
      </c>
      <c r="S7">
        <f t="shared" si="0"/>
        <v>13.214772727272729</v>
      </c>
      <c r="T7">
        <f t="shared" si="1"/>
        <v>1.505149978319906</v>
      </c>
      <c r="U7">
        <f t="shared" si="2"/>
        <v>1.9444826721501687</v>
      </c>
      <c r="V7">
        <f t="shared" si="3"/>
        <v>1.1732844464813967</v>
      </c>
      <c r="W7">
        <f t="shared" si="4"/>
        <v>1.9439458787795114</v>
      </c>
    </row>
    <row r="8" spans="1:23" x14ac:dyDescent="0.25">
      <c r="A8">
        <v>8</v>
      </c>
      <c r="B8">
        <v>18</v>
      </c>
      <c r="C8">
        <v>8</v>
      </c>
      <c r="D8">
        <v>13</v>
      </c>
      <c r="E8">
        <v>0</v>
      </c>
      <c r="F8">
        <v>0</v>
      </c>
      <c r="G8">
        <v>64</v>
      </c>
      <c r="H8">
        <v>1539</v>
      </c>
      <c r="I8">
        <v>24</v>
      </c>
      <c r="J8">
        <v>432.9</v>
      </c>
      <c r="K8">
        <v>1964.5</v>
      </c>
      <c r="L8">
        <v>2400.1</v>
      </c>
      <c r="M8">
        <v>2458.1999999999998</v>
      </c>
      <c r="N8">
        <v>0</v>
      </c>
      <c r="O8">
        <v>0</v>
      </c>
      <c r="P8">
        <v>47.4</v>
      </c>
      <c r="Q8">
        <v>0</v>
      </c>
      <c r="S8">
        <f t="shared" si="0"/>
        <v>18.037499999999998</v>
      </c>
      <c r="T8">
        <f t="shared" si="1"/>
        <v>1.8061799739838871</v>
      </c>
      <c r="U8">
        <f t="shared" si="2"/>
        <v>1.3802112417116059</v>
      </c>
      <c r="V8">
        <f t="shared" si="3"/>
        <v>0.64122328236323489</v>
      </c>
      <c r="W8">
        <f t="shared" si="4"/>
        <v>0.75988742408532084</v>
      </c>
    </row>
    <row r="9" spans="1:23" x14ac:dyDescent="0.25">
      <c r="A9">
        <v>8</v>
      </c>
      <c r="B9">
        <v>19</v>
      </c>
      <c r="C9">
        <v>8</v>
      </c>
      <c r="D9">
        <v>13</v>
      </c>
      <c r="E9">
        <v>0</v>
      </c>
      <c r="F9">
        <v>0</v>
      </c>
      <c r="G9">
        <v>128</v>
      </c>
      <c r="H9">
        <v>961</v>
      </c>
      <c r="I9">
        <v>7</v>
      </c>
      <c r="J9">
        <v>154.1</v>
      </c>
      <c r="K9">
        <v>2245.3000000000002</v>
      </c>
      <c r="L9">
        <v>2400.1</v>
      </c>
      <c r="M9">
        <v>2416.9</v>
      </c>
      <c r="N9">
        <v>0</v>
      </c>
      <c r="O9">
        <v>0</v>
      </c>
      <c r="P9">
        <v>13.8</v>
      </c>
      <c r="Q9">
        <v>0</v>
      </c>
      <c r="S9">
        <f t="shared" si="0"/>
        <v>22.014285714285712</v>
      </c>
      <c r="T9">
        <f t="shared" si="1"/>
        <v>2.1072099696478683</v>
      </c>
      <c r="U9">
        <f t="shared" si="2"/>
        <v>0.84509804001425681</v>
      </c>
      <c r="V9">
        <f t="shared" si="3"/>
        <v>0.40039998333402776</v>
      </c>
      <c r="W9">
        <f t="shared" si="4"/>
        <v>0.42469506805727414</v>
      </c>
    </row>
    <row r="10" spans="1:23" x14ac:dyDescent="0.25">
      <c r="A10">
        <v>8</v>
      </c>
      <c r="B10">
        <v>20</v>
      </c>
      <c r="C10">
        <v>8</v>
      </c>
      <c r="D10">
        <v>13</v>
      </c>
      <c r="E10">
        <v>0</v>
      </c>
      <c r="F10">
        <v>0</v>
      </c>
      <c r="G10">
        <v>256</v>
      </c>
      <c r="H10">
        <v>737</v>
      </c>
      <c r="I10">
        <v>2</v>
      </c>
      <c r="J10">
        <v>68.900000000000006</v>
      </c>
      <c r="K10">
        <v>2330.8000000000002</v>
      </c>
      <c r="L10">
        <v>2400.1</v>
      </c>
      <c r="M10">
        <v>2405</v>
      </c>
      <c r="N10">
        <v>0</v>
      </c>
      <c r="O10">
        <v>0</v>
      </c>
      <c r="P10">
        <v>4</v>
      </c>
      <c r="Q10">
        <v>0</v>
      </c>
      <c r="S10">
        <f t="shared" si="0"/>
        <v>34.450000000000003</v>
      </c>
      <c r="T10">
        <f t="shared" si="1"/>
        <v>2.4082399653118496</v>
      </c>
      <c r="U10">
        <f t="shared" si="2"/>
        <v>0.3010299956639812</v>
      </c>
      <c r="V10">
        <f t="shared" si="3"/>
        <v>0.30707053872755302</v>
      </c>
      <c r="W10">
        <f t="shared" si="4"/>
        <v>0.31548307007405507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opLeftCell="E1" workbookViewId="0">
      <selection activeCell="V2" sqref="V2:V9"/>
    </sheetView>
  </sheetViews>
  <sheetFormatPr defaultRowHeight="15" x14ac:dyDescent="0.25"/>
  <sheetData>
    <row r="1" spans="1:22" x14ac:dyDescent="0.25">
      <c r="G1" t="s">
        <v>0</v>
      </c>
      <c r="H1" t="s">
        <v>7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8</v>
      </c>
      <c r="T1" t="s">
        <v>13</v>
      </c>
      <c r="U1" t="s">
        <v>16</v>
      </c>
      <c r="V1" t="s">
        <v>24</v>
      </c>
    </row>
    <row r="2" spans="1:22" x14ac:dyDescent="0.25">
      <c r="A2">
        <v>9</v>
      </c>
      <c r="B2">
        <v>12</v>
      </c>
      <c r="C2">
        <v>8</v>
      </c>
      <c r="D2">
        <v>13</v>
      </c>
      <c r="E2">
        <v>0</v>
      </c>
      <c r="F2">
        <v>0</v>
      </c>
      <c r="G2">
        <v>1</v>
      </c>
      <c r="H2">
        <v>312</v>
      </c>
      <c r="I2">
        <v>312</v>
      </c>
      <c r="J2">
        <v>2368.5</v>
      </c>
      <c r="K2">
        <v>0</v>
      </c>
      <c r="L2">
        <v>2400.1</v>
      </c>
      <c r="M2">
        <v>3220.4</v>
      </c>
      <c r="N2">
        <v>0</v>
      </c>
      <c r="O2">
        <v>0</v>
      </c>
      <c r="P2">
        <v>593.5</v>
      </c>
      <c r="Q2">
        <v>3</v>
      </c>
      <c r="S2">
        <f>J2:J9/I2:I9</f>
        <v>7.5913461538461542</v>
      </c>
      <c r="T2">
        <f>LOG10(I2:I9)</f>
        <v>2.4941545940184429</v>
      </c>
      <c r="U2">
        <f>H2:H9/L2:L9</f>
        <v>0.12999458355901838</v>
      </c>
      <c r="V2">
        <f>H2/(M2-J2)</f>
        <v>0.36624016903392415</v>
      </c>
    </row>
    <row r="3" spans="1:22" x14ac:dyDescent="0.25">
      <c r="A3">
        <v>9</v>
      </c>
      <c r="B3">
        <v>17</v>
      </c>
      <c r="C3">
        <v>8</v>
      </c>
      <c r="D3">
        <v>13</v>
      </c>
      <c r="E3">
        <v>0</v>
      </c>
      <c r="F3">
        <v>0</v>
      </c>
      <c r="G3">
        <v>2</v>
      </c>
      <c r="H3">
        <v>286</v>
      </c>
      <c r="I3">
        <v>143</v>
      </c>
      <c r="J3">
        <v>1805.1</v>
      </c>
      <c r="K3">
        <v>581</v>
      </c>
      <c r="L3">
        <v>2400.1</v>
      </c>
      <c r="M3">
        <v>2775.5</v>
      </c>
      <c r="N3">
        <v>0</v>
      </c>
      <c r="O3">
        <v>0</v>
      </c>
      <c r="P3">
        <v>266.7</v>
      </c>
      <c r="Q3">
        <v>0</v>
      </c>
      <c r="S3">
        <f>J3:J10/I3:I10</f>
        <v>12.623076923076923</v>
      </c>
      <c r="T3">
        <f t="shared" ref="T3:T9" si="0">LOG10(I3:I10)</f>
        <v>2.1553360374650619</v>
      </c>
      <c r="U3">
        <f t="shared" ref="U3:U9" si="1">H3:H10/L3:L10</f>
        <v>0.11916170159576685</v>
      </c>
      <c r="V3">
        <f t="shared" ref="V3:V9" si="2">H3/(M3-J3)</f>
        <v>0.29472382522671059</v>
      </c>
    </row>
    <row r="4" spans="1:22" x14ac:dyDescent="0.25">
      <c r="A4">
        <v>9</v>
      </c>
      <c r="B4">
        <v>18</v>
      </c>
      <c r="C4">
        <v>8</v>
      </c>
      <c r="D4">
        <v>13</v>
      </c>
      <c r="E4">
        <v>0</v>
      </c>
      <c r="F4">
        <v>0</v>
      </c>
      <c r="G4">
        <v>4</v>
      </c>
      <c r="H4">
        <v>316</v>
      </c>
      <c r="I4">
        <v>79</v>
      </c>
      <c r="J4">
        <v>1425.2</v>
      </c>
      <c r="K4">
        <v>966.2</v>
      </c>
      <c r="L4">
        <v>2400.1</v>
      </c>
      <c r="M4">
        <v>2626.1</v>
      </c>
      <c r="N4">
        <v>0</v>
      </c>
      <c r="O4">
        <v>0</v>
      </c>
      <c r="P4">
        <v>153.1</v>
      </c>
      <c r="Q4">
        <v>0</v>
      </c>
      <c r="S4">
        <f>J4:J11/I4:I11</f>
        <v>18.040506329113924</v>
      </c>
      <c r="T4">
        <f t="shared" si="0"/>
        <v>1.8976270912904414</v>
      </c>
      <c r="U4">
        <f t="shared" si="1"/>
        <v>0.131661180784134</v>
      </c>
      <c r="V4">
        <f t="shared" si="2"/>
        <v>0.26313598134732286</v>
      </c>
    </row>
    <row r="5" spans="1:22" x14ac:dyDescent="0.25">
      <c r="A5">
        <v>9</v>
      </c>
      <c r="B5">
        <v>19</v>
      </c>
      <c r="C5">
        <v>8</v>
      </c>
      <c r="D5">
        <v>13</v>
      </c>
      <c r="E5">
        <v>0</v>
      </c>
      <c r="F5">
        <v>0</v>
      </c>
      <c r="G5">
        <v>8</v>
      </c>
      <c r="H5">
        <v>329</v>
      </c>
      <c r="I5">
        <v>41</v>
      </c>
      <c r="J5">
        <v>912.6</v>
      </c>
      <c r="K5">
        <v>1483.1</v>
      </c>
      <c r="L5">
        <v>2400.1</v>
      </c>
      <c r="M5">
        <v>2513.8000000000002</v>
      </c>
      <c r="N5">
        <v>0</v>
      </c>
      <c r="O5">
        <v>0</v>
      </c>
      <c r="P5">
        <v>80.8</v>
      </c>
      <c r="Q5">
        <v>0</v>
      </c>
      <c r="S5">
        <f>J5:J12/I5:I12</f>
        <v>22.258536585365853</v>
      </c>
      <c r="T5">
        <f t="shared" si="0"/>
        <v>1.6127838567197355</v>
      </c>
      <c r="U5">
        <f t="shared" si="1"/>
        <v>0.13707762176575977</v>
      </c>
      <c r="V5">
        <f t="shared" si="2"/>
        <v>0.20547089682737943</v>
      </c>
    </row>
    <row r="6" spans="1:22" x14ac:dyDescent="0.25">
      <c r="A6">
        <v>9</v>
      </c>
      <c r="B6">
        <v>21</v>
      </c>
      <c r="C6">
        <v>8</v>
      </c>
      <c r="D6">
        <v>13</v>
      </c>
      <c r="E6">
        <v>0</v>
      </c>
      <c r="F6">
        <v>0</v>
      </c>
      <c r="G6">
        <v>16</v>
      </c>
      <c r="H6">
        <v>640</v>
      </c>
      <c r="I6">
        <v>40</v>
      </c>
      <c r="J6">
        <v>1208.7</v>
      </c>
      <c r="K6">
        <v>1187</v>
      </c>
      <c r="L6">
        <v>2400.1</v>
      </c>
      <c r="M6">
        <v>2509.1999999999998</v>
      </c>
      <c r="N6">
        <v>0</v>
      </c>
      <c r="O6">
        <v>0</v>
      </c>
      <c r="P6">
        <v>78.099999999999994</v>
      </c>
      <c r="Q6">
        <v>0</v>
      </c>
      <c r="S6">
        <f t="shared" ref="S6:S9" si="3">J6:J14/I6:I14</f>
        <v>30.217500000000001</v>
      </c>
      <c r="T6">
        <f t="shared" si="0"/>
        <v>1.6020599913279623</v>
      </c>
      <c r="U6">
        <f t="shared" si="1"/>
        <v>0.26665555601849922</v>
      </c>
      <c r="V6">
        <f t="shared" si="2"/>
        <v>0.49211841599384859</v>
      </c>
    </row>
    <row r="7" spans="1:22" x14ac:dyDescent="0.25">
      <c r="A7">
        <v>9</v>
      </c>
      <c r="B7">
        <v>22</v>
      </c>
      <c r="C7">
        <v>8</v>
      </c>
      <c r="D7">
        <v>13</v>
      </c>
      <c r="E7">
        <v>0</v>
      </c>
      <c r="F7">
        <v>0</v>
      </c>
      <c r="G7">
        <v>32</v>
      </c>
      <c r="H7">
        <v>1696</v>
      </c>
      <c r="I7">
        <v>53</v>
      </c>
      <c r="J7">
        <v>1131.2</v>
      </c>
      <c r="K7">
        <v>1263.4000000000001</v>
      </c>
      <c r="L7">
        <v>2400.1</v>
      </c>
      <c r="M7">
        <v>2543.3000000000002</v>
      </c>
      <c r="N7">
        <v>0</v>
      </c>
      <c r="O7">
        <v>0</v>
      </c>
      <c r="P7">
        <v>104.6</v>
      </c>
      <c r="Q7">
        <v>0</v>
      </c>
      <c r="S7">
        <f t="shared" si="3"/>
        <v>21.343396226415095</v>
      </c>
      <c r="T7">
        <f t="shared" si="0"/>
        <v>1.7242758696007889</v>
      </c>
      <c r="U7">
        <f t="shared" si="1"/>
        <v>0.70663722344902302</v>
      </c>
      <c r="V7">
        <f t="shared" si="2"/>
        <v>1.2010480844132851</v>
      </c>
    </row>
    <row r="8" spans="1:22" x14ac:dyDescent="0.25">
      <c r="A8">
        <v>9</v>
      </c>
      <c r="B8">
        <v>23</v>
      </c>
      <c r="C8">
        <v>8</v>
      </c>
      <c r="D8">
        <v>13</v>
      </c>
      <c r="E8">
        <v>0</v>
      </c>
      <c r="F8">
        <v>0</v>
      </c>
      <c r="G8">
        <v>64</v>
      </c>
      <c r="H8">
        <v>1089</v>
      </c>
      <c r="I8">
        <v>17</v>
      </c>
      <c r="J8">
        <v>420.5</v>
      </c>
      <c r="K8">
        <v>1977.4</v>
      </c>
      <c r="L8">
        <v>2400.1</v>
      </c>
      <c r="M8">
        <v>2445.1999999999998</v>
      </c>
      <c r="N8">
        <v>0</v>
      </c>
      <c r="O8">
        <v>0</v>
      </c>
      <c r="P8">
        <v>33.200000000000003</v>
      </c>
      <c r="Q8">
        <v>0</v>
      </c>
      <c r="S8">
        <f t="shared" si="3"/>
        <v>24.735294117647058</v>
      </c>
      <c r="T8">
        <f t="shared" si="0"/>
        <v>1.2304489213782739</v>
      </c>
      <c r="U8">
        <f t="shared" si="1"/>
        <v>0.45373109453772759</v>
      </c>
      <c r="V8">
        <f t="shared" si="2"/>
        <v>0.53785746036449844</v>
      </c>
    </row>
    <row r="9" spans="1:22" x14ac:dyDescent="0.25">
      <c r="A9">
        <v>9</v>
      </c>
      <c r="B9">
        <v>24</v>
      </c>
      <c r="C9">
        <v>8</v>
      </c>
      <c r="D9">
        <v>13</v>
      </c>
      <c r="E9">
        <v>0</v>
      </c>
      <c r="F9">
        <v>0</v>
      </c>
      <c r="G9">
        <v>128</v>
      </c>
      <c r="H9">
        <v>222</v>
      </c>
      <c r="I9">
        <v>1</v>
      </c>
      <c r="J9">
        <v>18.7</v>
      </c>
      <c r="K9">
        <v>2381.1999999999998</v>
      </c>
      <c r="L9">
        <v>2400.1</v>
      </c>
      <c r="M9">
        <v>2402.1999999999998</v>
      </c>
      <c r="N9">
        <v>0</v>
      </c>
      <c r="O9">
        <v>0</v>
      </c>
      <c r="P9">
        <v>2</v>
      </c>
      <c r="Q9">
        <v>0</v>
      </c>
      <c r="S9">
        <f t="shared" si="3"/>
        <v>18.7</v>
      </c>
      <c r="T9">
        <f t="shared" si="0"/>
        <v>0</v>
      </c>
      <c r="U9">
        <f t="shared" si="1"/>
        <v>9.2496145993916923E-2</v>
      </c>
      <c r="V9">
        <f t="shared" si="2"/>
        <v>9.3140339836375083E-2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opLeftCell="E1" workbookViewId="0">
      <selection activeCell="V2" sqref="V2:V10"/>
    </sheetView>
  </sheetViews>
  <sheetFormatPr defaultRowHeight="15" x14ac:dyDescent="0.25"/>
  <sheetData>
    <row r="1" spans="1:22" x14ac:dyDescent="0.25">
      <c r="G1" t="s">
        <v>0</v>
      </c>
      <c r="H1" t="s">
        <v>7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8</v>
      </c>
      <c r="T1" t="s">
        <v>14</v>
      </c>
      <c r="U1" t="s">
        <v>16</v>
      </c>
      <c r="V1" t="s">
        <v>24</v>
      </c>
    </row>
    <row r="2" spans="1:22" x14ac:dyDescent="0.25">
      <c r="A2">
        <v>10</v>
      </c>
      <c r="B2">
        <v>12</v>
      </c>
      <c r="C2">
        <v>8</v>
      </c>
      <c r="D2">
        <v>13</v>
      </c>
      <c r="E2">
        <v>0</v>
      </c>
      <c r="F2">
        <v>0</v>
      </c>
      <c r="G2">
        <v>1</v>
      </c>
      <c r="H2">
        <v>279</v>
      </c>
      <c r="I2">
        <v>279</v>
      </c>
      <c r="J2">
        <v>2370.5</v>
      </c>
      <c r="K2">
        <v>0</v>
      </c>
      <c r="L2">
        <v>2400.1</v>
      </c>
      <c r="M2">
        <v>3158.6</v>
      </c>
      <c r="N2">
        <v>0</v>
      </c>
      <c r="O2">
        <v>0</v>
      </c>
      <c r="P2">
        <v>539.70000000000005</v>
      </c>
      <c r="Q2">
        <v>2</v>
      </c>
      <c r="S2">
        <f>J2:J10/I2:I10</f>
        <v>8.4964157706093193</v>
      </c>
      <c r="T2">
        <f>LOG10(I2:I10)</f>
        <v>2.4456042032735974</v>
      </c>
      <c r="U2">
        <f>H2:H10/L2:L10</f>
        <v>0.11624515645181452</v>
      </c>
      <c r="V2">
        <f>H2/(M2-J2)</f>
        <v>0.35401598781880478</v>
      </c>
    </row>
    <row r="3" spans="1:22" x14ac:dyDescent="0.25">
      <c r="A3">
        <v>10</v>
      </c>
      <c r="B3">
        <v>13</v>
      </c>
      <c r="C3">
        <v>8</v>
      </c>
      <c r="D3">
        <v>13</v>
      </c>
      <c r="E3">
        <v>0</v>
      </c>
      <c r="F3">
        <v>0</v>
      </c>
      <c r="G3">
        <v>2</v>
      </c>
      <c r="H3">
        <v>465</v>
      </c>
      <c r="I3">
        <v>232</v>
      </c>
      <c r="J3">
        <v>1725.5</v>
      </c>
      <c r="K3">
        <v>649.9</v>
      </c>
      <c r="L3">
        <v>2400.1</v>
      </c>
      <c r="M3">
        <v>3063.5</v>
      </c>
      <c r="N3">
        <v>0</v>
      </c>
      <c r="O3">
        <v>0</v>
      </c>
      <c r="P3">
        <v>439.2</v>
      </c>
      <c r="Q3">
        <v>1</v>
      </c>
      <c r="S3">
        <f t="shared" ref="S3:S10" si="0">J3:J11/I3:I11</f>
        <v>7.4375</v>
      </c>
      <c r="T3">
        <f t="shared" ref="T3:T10" si="1">LOG10(I3:I11)</f>
        <v>2.3654879848908998</v>
      </c>
      <c r="U3">
        <f t="shared" ref="U3:U10" si="2">H3:H11/L3:L11</f>
        <v>0.19374192741969085</v>
      </c>
      <c r="V3">
        <f t="shared" ref="V3:V10" si="3">H3/(M3-J3)</f>
        <v>0.34753363228699552</v>
      </c>
    </row>
    <row r="4" spans="1:22" x14ac:dyDescent="0.25">
      <c r="A4">
        <v>10</v>
      </c>
      <c r="B4">
        <v>14</v>
      </c>
      <c r="C4">
        <v>8</v>
      </c>
      <c r="D4">
        <v>13</v>
      </c>
      <c r="E4">
        <v>0</v>
      </c>
      <c r="F4">
        <v>0</v>
      </c>
      <c r="G4">
        <v>4</v>
      </c>
      <c r="H4">
        <v>176</v>
      </c>
      <c r="I4">
        <v>44</v>
      </c>
      <c r="J4">
        <v>2319.1999999999998</v>
      </c>
      <c r="K4">
        <v>76</v>
      </c>
      <c r="L4">
        <v>2400.1</v>
      </c>
      <c r="M4">
        <v>2533.5</v>
      </c>
      <c r="N4">
        <v>0</v>
      </c>
      <c r="O4">
        <v>0</v>
      </c>
      <c r="P4">
        <v>85.3</v>
      </c>
      <c r="Q4">
        <v>0</v>
      </c>
      <c r="S4">
        <f t="shared" si="0"/>
        <v>52.709090909090904</v>
      </c>
      <c r="T4">
        <f t="shared" si="1"/>
        <v>1.6434526764861874</v>
      </c>
      <c r="U4">
        <f t="shared" si="2"/>
        <v>7.3330277905087296E-2</v>
      </c>
      <c r="V4">
        <f t="shared" si="3"/>
        <v>0.82127858142790411</v>
      </c>
    </row>
    <row r="5" spans="1:22" x14ac:dyDescent="0.25">
      <c r="A5">
        <v>10</v>
      </c>
      <c r="B5">
        <v>15</v>
      </c>
      <c r="C5">
        <v>8</v>
      </c>
      <c r="D5">
        <v>13</v>
      </c>
      <c r="E5">
        <v>0</v>
      </c>
      <c r="F5">
        <v>0</v>
      </c>
      <c r="G5">
        <v>8</v>
      </c>
      <c r="H5">
        <v>537</v>
      </c>
      <c r="I5">
        <v>67</v>
      </c>
      <c r="J5">
        <v>701.8</v>
      </c>
      <c r="K5">
        <v>1691</v>
      </c>
      <c r="L5">
        <v>2400.1</v>
      </c>
      <c r="M5">
        <v>2590.6999999999998</v>
      </c>
      <c r="N5">
        <v>0</v>
      </c>
      <c r="O5">
        <v>0</v>
      </c>
      <c r="P5">
        <v>131.19999999999999</v>
      </c>
      <c r="Q5">
        <v>0</v>
      </c>
      <c r="S5">
        <f t="shared" si="0"/>
        <v>10.474626865671642</v>
      </c>
      <c r="T5">
        <f t="shared" si="1"/>
        <v>1.8260748027008264</v>
      </c>
      <c r="U5">
        <f t="shared" si="2"/>
        <v>0.22374067747177201</v>
      </c>
      <c r="V5">
        <f t="shared" si="3"/>
        <v>0.28429244533855685</v>
      </c>
    </row>
    <row r="6" spans="1:22" x14ac:dyDescent="0.25">
      <c r="A6">
        <v>10</v>
      </c>
      <c r="B6">
        <v>16</v>
      </c>
      <c r="C6">
        <v>8</v>
      </c>
      <c r="D6">
        <v>13</v>
      </c>
      <c r="E6">
        <v>0</v>
      </c>
      <c r="F6">
        <v>0</v>
      </c>
      <c r="G6">
        <v>16</v>
      </c>
      <c r="H6">
        <v>930</v>
      </c>
      <c r="I6">
        <v>58</v>
      </c>
      <c r="J6">
        <v>906.9</v>
      </c>
      <c r="K6">
        <v>1487.8</v>
      </c>
      <c r="L6">
        <v>2400.1</v>
      </c>
      <c r="M6">
        <v>2567.3000000000002</v>
      </c>
      <c r="N6">
        <v>0</v>
      </c>
      <c r="O6">
        <v>0</v>
      </c>
      <c r="P6">
        <v>113</v>
      </c>
      <c r="Q6">
        <v>0</v>
      </c>
      <c r="S6">
        <f t="shared" si="0"/>
        <v>15.636206896551723</v>
      </c>
      <c r="T6">
        <f t="shared" si="1"/>
        <v>1.7634279935629373</v>
      </c>
      <c r="U6">
        <f t="shared" si="2"/>
        <v>0.38748385483938169</v>
      </c>
      <c r="V6">
        <f t="shared" si="3"/>
        <v>0.56010599855456511</v>
      </c>
    </row>
    <row r="7" spans="1:22" x14ac:dyDescent="0.25">
      <c r="A7">
        <v>10</v>
      </c>
      <c r="B7">
        <v>18</v>
      </c>
      <c r="C7">
        <v>8</v>
      </c>
      <c r="D7">
        <v>13</v>
      </c>
      <c r="E7">
        <v>0</v>
      </c>
      <c r="F7">
        <v>0</v>
      </c>
      <c r="G7">
        <v>32</v>
      </c>
      <c r="H7">
        <v>2400</v>
      </c>
      <c r="I7">
        <v>75</v>
      </c>
      <c r="J7">
        <v>1334.7</v>
      </c>
      <c r="K7">
        <v>1057.5999999999999</v>
      </c>
      <c r="L7">
        <v>2400.1</v>
      </c>
      <c r="M7">
        <v>2610.6</v>
      </c>
      <c r="N7">
        <v>0</v>
      </c>
      <c r="O7">
        <v>0</v>
      </c>
      <c r="P7">
        <v>146.5</v>
      </c>
      <c r="Q7">
        <v>0</v>
      </c>
      <c r="S7">
        <f t="shared" si="0"/>
        <v>17.795999999999999</v>
      </c>
      <c r="T7">
        <f t="shared" si="1"/>
        <v>1.8750612633917001</v>
      </c>
      <c r="U7">
        <f t="shared" si="2"/>
        <v>0.99995833506937215</v>
      </c>
      <c r="V7">
        <f t="shared" si="3"/>
        <v>1.8810251587114979</v>
      </c>
    </row>
    <row r="8" spans="1:22" x14ac:dyDescent="0.25">
      <c r="A8">
        <v>10</v>
      </c>
      <c r="B8">
        <v>19</v>
      </c>
      <c r="C8">
        <v>8</v>
      </c>
      <c r="D8">
        <v>13</v>
      </c>
      <c r="E8">
        <v>0</v>
      </c>
      <c r="F8">
        <v>0</v>
      </c>
      <c r="G8">
        <v>64</v>
      </c>
      <c r="H8">
        <v>965</v>
      </c>
      <c r="I8">
        <v>15</v>
      </c>
      <c r="J8">
        <v>598.9</v>
      </c>
      <c r="K8">
        <v>1799.7</v>
      </c>
      <c r="L8">
        <v>2400.1</v>
      </c>
      <c r="M8">
        <v>2441.1</v>
      </c>
      <c r="N8">
        <v>0</v>
      </c>
      <c r="O8">
        <v>0</v>
      </c>
      <c r="P8">
        <v>29.7</v>
      </c>
      <c r="Q8">
        <v>0</v>
      </c>
      <c r="S8">
        <f t="shared" si="0"/>
        <v>39.926666666666662</v>
      </c>
      <c r="T8">
        <f t="shared" si="1"/>
        <v>1.1760912590556813</v>
      </c>
      <c r="U8">
        <f t="shared" si="2"/>
        <v>0.4020665805591434</v>
      </c>
      <c r="V8">
        <f t="shared" si="3"/>
        <v>0.52383020301813055</v>
      </c>
    </row>
    <row r="9" spans="1:22" x14ac:dyDescent="0.25">
      <c r="A9">
        <v>10</v>
      </c>
      <c r="B9">
        <v>20</v>
      </c>
      <c r="C9">
        <v>8</v>
      </c>
      <c r="D9">
        <v>13</v>
      </c>
      <c r="E9">
        <v>0</v>
      </c>
      <c r="F9">
        <v>0</v>
      </c>
      <c r="G9">
        <v>128</v>
      </c>
      <c r="H9">
        <v>428</v>
      </c>
      <c r="I9">
        <v>3</v>
      </c>
      <c r="J9">
        <v>77.7</v>
      </c>
      <c r="K9">
        <v>2321.6999999999998</v>
      </c>
      <c r="L9">
        <v>2400.1</v>
      </c>
      <c r="M9">
        <v>2407.9</v>
      </c>
      <c r="N9">
        <v>0</v>
      </c>
      <c r="O9">
        <v>0</v>
      </c>
      <c r="P9">
        <v>5.8</v>
      </c>
      <c r="Q9">
        <v>0</v>
      </c>
      <c r="S9">
        <f t="shared" si="0"/>
        <v>25.900000000000002</v>
      </c>
      <c r="T9">
        <f t="shared" si="1"/>
        <v>0.47712125471966244</v>
      </c>
      <c r="U9">
        <f t="shared" si="2"/>
        <v>0.17832590308737137</v>
      </c>
      <c r="V9">
        <f t="shared" si="3"/>
        <v>0.18367522101107198</v>
      </c>
    </row>
    <row r="10" spans="1:22" x14ac:dyDescent="0.25">
      <c r="A10">
        <v>10</v>
      </c>
      <c r="B10">
        <v>22</v>
      </c>
      <c r="C10">
        <v>8</v>
      </c>
      <c r="D10">
        <v>13</v>
      </c>
      <c r="E10">
        <v>0</v>
      </c>
      <c r="F10">
        <v>0</v>
      </c>
      <c r="G10">
        <v>256</v>
      </c>
      <c r="H10">
        <v>2829</v>
      </c>
      <c r="I10">
        <v>11</v>
      </c>
      <c r="J10">
        <v>148.6</v>
      </c>
      <c r="K10">
        <v>2250.1999999999998</v>
      </c>
      <c r="L10">
        <v>2400.1</v>
      </c>
      <c r="M10">
        <v>2432.4</v>
      </c>
      <c r="N10">
        <v>0</v>
      </c>
      <c r="O10">
        <v>0</v>
      </c>
      <c r="P10">
        <v>21.3</v>
      </c>
      <c r="Q10">
        <v>0</v>
      </c>
      <c r="S10">
        <f t="shared" si="0"/>
        <v>13.509090909090908</v>
      </c>
      <c r="T10">
        <f t="shared" si="1"/>
        <v>1.0413926851582251</v>
      </c>
      <c r="U10">
        <f t="shared" si="2"/>
        <v>1.1787008874630225</v>
      </c>
      <c r="V10">
        <f t="shared" si="3"/>
        <v>1.2387249321306593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opLeftCell="F1" workbookViewId="0">
      <selection activeCell="V2" sqref="V2:V10"/>
    </sheetView>
  </sheetViews>
  <sheetFormatPr defaultRowHeight="15" x14ac:dyDescent="0.25"/>
  <sheetData>
    <row r="1" spans="1:22" x14ac:dyDescent="0.25">
      <c r="G1" t="s">
        <v>0</v>
      </c>
      <c r="H1" t="s">
        <v>7</v>
      </c>
      <c r="I1" t="s">
        <v>2</v>
      </c>
      <c r="J1" t="s">
        <v>20</v>
      </c>
      <c r="K1" t="s">
        <v>21</v>
      </c>
      <c r="L1" t="s">
        <v>25</v>
      </c>
      <c r="M1" t="s">
        <v>22</v>
      </c>
      <c r="P1" t="s">
        <v>23</v>
      </c>
      <c r="S1" t="s">
        <v>8</v>
      </c>
      <c r="T1" t="s">
        <v>14</v>
      </c>
      <c r="U1" t="s">
        <v>16</v>
      </c>
      <c r="V1" t="s">
        <v>24</v>
      </c>
    </row>
    <row r="2" spans="1:22" x14ac:dyDescent="0.25">
      <c r="A2">
        <v>11</v>
      </c>
      <c r="B2">
        <v>12</v>
      </c>
      <c r="C2">
        <v>8</v>
      </c>
      <c r="D2">
        <v>13</v>
      </c>
      <c r="E2">
        <v>0</v>
      </c>
      <c r="F2">
        <v>0</v>
      </c>
      <c r="G2">
        <v>1</v>
      </c>
      <c r="H2">
        <v>64</v>
      </c>
      <c r="I2">
        <v>64</v>
      </c>
      <c r="J2">
        <v>2393.3000000000002</v>
      </c>
      <c r="K2">
        <v>0</v>
      </c>
      <c r="L2">
        <v>2400.1</v>
      </c>
      <c r="M2">
        <v>2603.1</v>
      </c>
      <c r="N2">
        <v>0</v>
      </c>
      <c r="O2">
        <v>0</v>
      </c>
      <c r="P2">
        <v>125.7</v>
      </c>
      <c r="Q2">
        <v>0</v>
      </c>
      <c r="S2">
        <f>J2:J10/I2:I10</f>
        <v>37.395312500000003</v>
      </c>
      <c r="T2">
        <f>LOG10(I2:I10)</f>
        <v>1.8061799739838871</v>
      </c>
      <c r="U2">
        <f>H2:H10/L2:L10</f>
        <v>2.6665555601849925E-2</v>
      </c>
      <c r="V2">
        <f>H2/(M2-J2)</f>
        <v>0.30505243088655903</v>
      </c>
    </row>
    <row r="3" spans="1:22" x14ac:dyDescent="0.25">
      <c r="A3">
        <v>11</v>
      </c>
      <c r="B3">
        <v>13</v>
      </c>
      <c r="C3">
        <v>8</v>
      </c>
      <c r="D3">
        <v>13</v>
      </c>
      <c r="E3">
        <v>0</v>
      </c>
      <c r="F3">
        <v>0</v>
      </c>
      <c r="G3">
        <v>2</v>
      </c>
      <c r="H3">
        <v>120</v>
      </c>
      <c r="I3">
        <v>60</v>
      </c>
      <c r="J3">
        <v>2361.1</v>
      </c>
      <c r="K3">
        <v>32.200000000000003</v>
      </c>
      <c r="L3">
        <v>2400.1</v>
      </c>
      <c r="M3">
        <v>2588.5</v>
      </c>
      <c r="N3">
        <v>0</v>
      </c>
      <c r="O3">
        <v>0</v>
      </c>
      <c r="P3">
        <v>117.9</v>
      </c>
      <c r="Q3">
        <v>0</v>
      </c>
      <c r="S3">
        <f t="shared" ref="S3:S10" si="0">J3:J11/I3:I11</f>
        <v>39.351666666666667</v>
      </c>
      <c r="T3">
        <f t="shared" ref="T3:T10" si="1">LOG10(I3:I11)</f>
        <v>1.7781512503836436</v>
      </c>
      <c r="U3">
        <f t="shared" ref="U3:U10" si="2">H3:H11/L3:L11</f>
        <v>4.999791675346861E-2</v>
      </c>
      <c r="V3">
        <f t="shared" ref="V3:V10" si="3">H3/(M3-J3)</f>
        <v>0.52770448548812643</v>
      </c>
    </row>
    <row r="4" spans="1:22" x14ac:dyDescent="0.25">
      <c r="A4">
        <v>11</v>
      </c>
      <c r="B4">
        <v>14</v>
      </c>
      <c r="C4">
        <v>8</v>
      </c>
      <c r="D4">
        <v>13</v>
      </c>
      <c r="E4">
        <v>0</v>
      </c>
      <c r="F4">
        <v>0</v>
      </c>
      <c r="G4">
        <v>4</v>
      </c>
      <c r="H4">
        <v>184</v>
      </c>
      <c r="I4">
        <v>46</v>
      </c>
      <c r="J4">
        <v>2330.6999999999998</v>
      </c>
      <c r="K4">
        <v>64.400000000000006</v>
      </c>
      <c r="L4">
        <v>2400.1</v>
      </c>
      <c r="M4">
        <v>2541.8000000000002</v>
      </c>
      <c r="N4">
        <v>0</v>
      </c>
      <c r="O4">
        <v>0</v>
      </c>
      <c r="P4">
        <v>90.7</v>
      </c>
      <c r="Q4">
        <v>0</v>
      </c>
      <c r="S4">
        <f t="shared" si="0"/>
        <v>50.667391304347824</v>
      </c>
      <c r="T4">
        <f t="shared" si="1"/>
        <v>1.6627578316815741</v>
      </c>
      <c r="U4">
        <f t="shared" si="2"/>
        <v>7.6663472355318535E-2</v>
      </c>
      <c r="V4">
        <f t="shared" si="3"/>
        <v>0.87162482235907002</v>
      </c>
    </row>
    <row r="5" spans="1:22" x14ac:dyDescent="0.25">
      <c r="A5">
        <v>11</v>
      </c>
      <c r="B5">
        <v>15</v>
      </c>
      <c r="C5">
        <v>8</v>
      </c>
      <c r="D5">
        <v>13</v>
      </c>
      <c r="E5">
        <v>0</v>
      </c>
      <c r="F5">
        <v>0</v>
      </c>
      <c r="G5">
        <v>8</v>
      </c>
      <c r="H5">
        <v>264</v>
      </c>
      <c r="I5">
        <v>33</v>
      </c>
      <c r="J5">
        <v>2297.4</v>
      </c>
      <c r="K5">
        <v>99.2</v>
      </c>
      <c r="L5">
        <v>2400.1</v>
      </c>
      <c r="M5">
        <v>2498.5</v>
      </c>
      <c r="N5">
        <v>0</v>
      </c>
      <c r="O5">
        <v>0</v>
      </c>
      <c r="P5">
        <v>65.099999999999994</v>
      </c>
      <c r="Q5">
        <v>0</v>
      </c>
      <c r="S5">
        <f t="shared" si="0"/>
        <v>69.618181818181824</v>
      </c>
      <c r="T5">
        <f t="shared" si="1"/>
        <v>1.5185139398778875</v>
      </c>
      <c r="U5">
        <f t="shared" si="2"/>
        <v>0.10999541685763094</v>
      </c>
      <c r="V5">
        <f t="shared" si="3"/>
        <v>1.312779711586276</v>
      </c>
    </row>
    <row r="6" spans="1:22" x14ac:dyDescent="0.25">
      <c r="A6">
        <v>11</v>
      </c>
      <c r="B6">
        <v>16</v>
      </c>
      <c r="C6">
        <v>8</v>
      </c>
      <c r="D6">
        <v>13</v>
      </c>
      <c r="E6">
        <v>0</v>
      </c>
      <c r="F6">
        <v>0</v>
      </c>
      <c r="G6">
        <v>16</v>
      </c>
      <c r="H6">
        <v>661</v>
      </c>
      <c r="I6">
        <v>41</v>
      </c>
      <c r="J6">
        <v>1122.2</v>
      </c>
      <c r="K6">
        <v>1273.5</v>
      </c>
      <c r="L6">
        <v>2400.1</v>
      </c>
      <c r="M6">
        <v>2521.5</v>
      </c>
      <c r="N6">
        <v>0</v>
      </c>
      <c r="O6">
        <v>0</v>
      </c>
      <c r="P6">
        <v>81</v>
      </c>
      <c r="Q6">
        <v>0</v>
      </c>
      <c r="S6">
        <f t="shared" si="0"/>
        <v>27.370731707317074</v>
      </c>
      <c r="T6">
        <f t="shared" si="1"/>
        <v>1.6127838567197355</v>
      </c>
      <c r="U6">
        <f t="shared" si="2"/>
        <v>0.27540519145035625</v>
      </c>
      <c r="V6">
        <f t="shared" si="3"/>
        <v>0.47237904666619024</v>
      </c>
    </row>
    <row r="7" spans="1:22" x14ac:dyDescent="0.25">
      <c r="A7">
        <v>11</v>
      </c>
      <c r="B7">
        <v>18</v>
      </c>
      <c r="C7">
        <v>8</v>
      </c>
      <c r="D7">
        <v>13</v>
      </c>
      <c r="E7">
        <v>0</v>
      </c>
      <c r="F7">
        <v>0</v>
      </c>
      <c r="G7">
        <v>32</v>
      </c>
      <c r="H7">
        <v>480</v>
      </c>
      <c r="I7">
        <v>15</v>
      </c>
      <c r="J7">
        <v>1987.8</v>
      </c>
      <c r="K7">
        <v>410.3</v>
      </c>
      <c r="L7">
        <v>2400.1</v>
      </c>
      <c r="M7">
        <v>2444.4</v>
      </c>
      <c r="N7">
        <v>0</v>
      </c>
      <c r="O7">
        <v>0</v>
      </c>
      <c r="P7">
        <v>29.5</v>
      </c>
      <c r="Q7">
        <v>0</v>
      </c>
      <c r="S7">
        <f t="shared" si="0"/>
        <v>132.52000000000001</v>
      </c>
      <c r="T7">
        <f t="shared" si="1"/>
        <v>1.1760912590556813</v>
      </c>
      <c r="U7">
        <f t="shared" si="2"/>
        <v>0.19999166701387444</v>
      </c>
      <c r="V7">
        <f t="shared" si="3"/>
        <v>1.0512483574244411</v>
      </c>
    </row>
    <row r="8" spans="1:22" x14ac:dyDescent="0.25">
      <c r="A8">
        <v>11</v>
      </c>
      <c r="B8">
        <v>19</v>
      </c>
      <c r="C8">
        <v>8</v>
      </c>
      <c r="D8">
        <v>13</v>
      </c>
      <c r="E8">
        <v>0</v>
      </c>
      <c r="F8">
        <v>0</v>
      </c>
      <c r="G8">
        <v>64</v>
      </c>
      <c r="H8">
        <v>1728</v>
      </c>
      <c r="I8">
        <v>27</v>
      </c>
      <c r="J8">
        <v>1098.8</v>
      </c>
      <c r="K8">
        <v>1298.5</v>
      </c>
      <c r="L8">
        <v>2400.1</v>
      </c>
      <c r="M8">
        <v>2478</v>
      </c>
      <c r="N8">
        <v>0</v>
      </c>
      <c r="O8">
        <v>0</v>
      </c>
      <c r="P8">
        <v>53</v>
      </c>
      <c r="Q8">
        <v>0</v>
      </c>
      <c r="S8">
        <f t="shared" si="0"/>
        <v>40.696296296296296</v>
      </c>
      <c r="T8">
        <f t="shared" si="1"/>
        <v>1.4313637641589874</v>
      </c>
      <c r="U8">
        <f t="shared" si="2"/>
        <v>0.71997000124994792</v>
      </c>
      <c r="V8">
        <f t="shared" si="3"/>
        <v>1.2529002320185614</v>
      </c>
    </row>
    <row r="9" spans="1:22" x14ac:dyDescent="0.25">
      <c r="A9">
        <v>11</v>
      </c>
      <c r="B9">
        <v>20</v>
      </c>
      <c r="C9">
        <v>8</v>
      </c>
      <c r="D9">
        <v>13</v>
      </c>
      <c r="E9">
        <v>0</v>
      </c>
      <c r="F9">
        <v>0</v>
      </c>
      <c r="G9">
        <v>128</v>
      </c>
      <c r="H9">
        <v>404</v>
      </c>
      <c r="I9">
        <v>3</v>
      </c>
      <c r="J9">
        <v>84.9</v>
      </c>
      <c r="K9">
        <v>2314.6999999999998</v>
      </c>
      <c r="L9">
        <v>2400.1</v>
      </c>
      <c r="M9">
        <v>2408.6999999999998</v>
      </c>
      <c r="N9">
        <v>0</v>
      </c>
      <c r="O9">
        <v>0</v>
      </c>
      <c r="P9">
        <v>5.9</v>
      </c>
      <c r="Q9">
        <v>0</v>
      </c>
      <c r="S9">
        <f t="shared" si="0"/>
        <v>28.3</v>
      </c>
      <c r="T9">
        <f t="shared" si="1"/>
        <v>0.47712125471966244</v>
      </c>
      <c r="U9">
        <f t="shared" si="2"/>
        <v>0.16832631973667764</v>
      </c>
      <c r="V9">
        <f t="shared" si="3"/>
        <v>0.17385317152939153</v>
      </c>
    </row>
    <row r="10" spans="1:22" x14ac:dyDescent="0.25">
      <c r="A10">
        <v>11</v>
      </c>
      <c r="B10">
        <v>21</v>
      </c>
      <c r="C10">
        <v>8</v>
      </c>
      <c r="D10">
        <v>13</v>
      </c>
      <c r="E10">
        <v>0</v>
      </c>
      <c r="F10">
        <v>0</v>
      </c>
      <c r="G10">
        <v>256</v>
      </c>
      <c r="H10">
        <v>476</v>
      </c>
      <c r="I10">
        <v>1</v>
      </c>
      <c r="J10">
        <v>35.4</v>
      </c>
      <c r="K10">
        <v>2364.4</v>
      </c>
      <c r="L10">
        <v>2400.1</v>
      </c>
      <c r="M10">
        <v>2403.1</v>
      </c>
      <c r="N10">
        <v>0</v>
      </c>
      <c r="O10">
        <v>0</v>
      </c>
      <c r="P10">
        <v>2</v>
      </c>
      <c r="Q10">
        <v>0</v>
      </c>
      <c r="S10">
        <f t="shared" si="0"/>
        <v>35.4</v>
      </c>
      <c r="T10">
        <f t="shared" si="1"/>
        <v>0</v>
      </c>
      <c r="U10">
        <f t="shared" si="2"/>
        <v>0.1983250697887588</v>
      </c>
      <c r="V10">
        <f t="shared" si="3"/>
        <v>0.20103898297926259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topLeftCell="D1" workbookViewId="0">
      <selection activeCell="V2" sqref="V2"/>
    </sheetView>
  </sheetViews>
  <sheetFormatPr defaultRowHeight="15" x14ac:dyDescent="0.25"/>
  <sheetData>
    <row r="1" spans="1:22" x14ac:dyDescent="0.25">
      <c r="G1" t="s">
        <v>0</v>
      </c>
      <c r="H1" t="s">
        <v>7</v>
      </c>
      <c r="I1" t="s">
        <v>2</v>
      </c>
      <c r="J1" t="s">
        <v>20</v>
      </c>
      <c r="K1" t="s">
        <v>21</v>
      </c>
      <c r="L1" t="s">
        <v>15</v>
      </c>
      <c r="M1" t="s">
        <v>22</v>
      </c>
      <c r="P1" t="s">
        <v>23</v>
      </c>
      <c r="S1" t="s">
        <v>8</v>
      </c>
      <c r="T1" t="s">
        <v>13</v>
      </c>
      <c r="U1" t="s">
        <v>16</v>
      </c>
      <c r="V1" t="s">
        <v>24</v>
      </c>
    </row>
    <row r="2" spans="1:22" x14ac:dyDescent="0.25">
      <c r="A2">
        <v>12</v>
      </c>
      <c r="B2">
        <v>12</v>
      </c>
      <c r="C2">
        <v>8</v>
      </c>
      <c r="D2">
        <v>13</v>
      </c>
      <c r="E2">
        <v>0</v>
      </c>
      <c r="F2">
        <v>0</v>
      </c>
      <c r="G2">
        <v>1</v>
      </c>
      <c r="H2">
        <v>101</v>
      </c>
      <c r="I2">
        <v>101</v>
      </c>
      <c r="J2">
        <v>2389.6</v>
      </c>
      <c r="K2">
        <v>0</v>
      </c>
      <c r="L2">
        <v>2400.1</v>
      </c>
      <c r="M2">
        <v>2755.6</v>
      </c>
      <c r="N2">
        <v>0</v>
      </c>
      <c r="O2">
        <v>0</v>
      </c>
      <c r="P2">
        <v>187.5</v>
      </c>
      <c r="Q2">
        <v>4</v>
      </c>
      <c r="S2">
        <f>J2:J11/I2:I11</f>
        <v>23.659405940594059</v>
      </c>
      <c r="T2">
        <f>LOG10(I2:I11)</f>
        <v>2.0043213737826426</v>
      </c>
      <c r="U2">
        <f>H2:H11/L2:L11</f>
        <v>4.2081579934169409E-2</v>
      </c>
      <c r="V2">
        <f>H2/(M2-J2)</f>
        <v>0.27595628415300544</v>
      </c>
    </row>
    <row r="3" spans="1:22" x14ac:dyDescent="0.25">
      <c r="A3">
        <v>12</v>
      </c>
      <c r="B3">
        <v>13</v>
      </c>
      <c r="C3">
        <v>8</v>
      </c>
      <c r="D3">
        <v>13</v>
      </c>
      <c r="E3">
        <v>0</v>
      </c>
      <c r="F3">
        <v>0</v>
      </c>
      <c r="G3">
        <v>2</v>
      </c>
      <c r="H3">
        <v>152</v>
      </c>
      <c r="I3">
        <v>76</v>
      </c>
      <c r="J3">
        <v>2344.5</v>
      </c>
      <c r="K3">
        <v>48.1</v>
      </c>
      <c r="L3">
        <v>2400.1</v>
      </c>
      <c r="M3">
        <v>2679.1</v>
      </c>
      <c r="N3">
        <v>0</v>
      </c>
      <c r="O3">
        <v>0</v>
      </c>
      <c r="P3">
        <v>137.69999999999999</v>
      </c>
      <c r="Q3">
        <v>3</v>
      </c>
      <c r="S3">
        <f t="shared" ref="S3:S11" si="0">J3:J12/I3:I12</f>
        <v>30.848684210526315</v>
      </c>
      <c r="T3">
        <f t="shared" ref="T3:T11" si="1">LOG10(I3:I12)</f>
        <v>1.8808135922807914</v>
      </c>
      <c r="U3">
        <f t="shared" ref="U3:U11" si="2">H3:H12/L3:L12</f>
        <v>6.3330694554393566E-2</v>
      </c>
      <c r="V3">
        <f t="shared" ref="V3:V11" si="3">H3/(M3-J3)</f>
        <v>0.45427375971309036</v>
      </c>
    </row>
    <row r="4" spans="1:22" x14ac:dyDescent="0.25">
      <c r="A4">
        <v>12</v>
      </c>
      <c r="B4">
        <v>14</v>
      </c>
      <c r="C4">
        <v>8</v>
      </c>
      <c r="D4">
        <v>13</v>
      </c>
      <c r="E4">
        <v>0</v>
      </c>
      <c r="F4">
        <v>0</v>
      </c>
      <c r="G4">
        <v>4</v>
      </c>
      <c r="H4">
        <v>300</v>
      </c>
      <c r="I4">
        <v>75</v>
      </c>
      <c r="J4">
        <v>2302.9</v>
      </c>
      <c r="K4">
        <v>89.7</v>
      </c>
      <c r="L4">
        <v>2400.1</v>
      </c>
      <c r="M4">
        <v>2698.8</v>
      </c>
      <c r="N4">
        <v>0</v>
      </c>
      <c r="O4">
        <v>0</v>
      </c>
      <c r="P4">
        <v>131.69999999999999</v>
      </c>
      <c r="Q4">
        <v>4</v>
      </c>
      <c r="S4">
        <f t="shared" si="0"/>
        <v>30.705333333333336</v>
      </c>
      <c r="T4">
        <f t="shared" si="1"/>
        <v>1.8750612633917001</v>
      </c>
      <c r="U4">
        <f t="shared" si="2"/>
        <v>0.12499479188367152</v>
      </c>
      <c r="V4">
        <f t="shared" si="3"/>
        <v>0.7577671129072997</v>
      </c>
    </row>
    <row r="5" spans="1:22" x14ac:dyDescent="0.25">
      <c r="A5">
        <v>12</v>
      </c>
      <c r="B5">
        <v>15</v>
      </c>
      <c r="C5">
        <v>8</v>
      </c>
      <c r="D5">
        <v>13</v>
      </c>
      <c r="E5">
        <v>0</v>
      </c>
      <c r="F5">
        <v>0</v>
      </c>
      <c r="G5">
        <v>8</v>
      </c>
      <c r="H5">
        <v>416</v>
      </c>
      <c r="I5">
        <v>52</v>
      </c>
      <c r="J5">
        <v>2147.6</v>
      </c>
      <c r="K5">
        <v>246.2</v>
      </c>
      <c r="L5">
        <v>2400.1</v>
      </c>
      <c r="M5">
        <v>2583.5</v>
      </c>
      <c r="N5">
        <v>0</v>
      </c>
      <c r="O5">
        <v>0</v>
      </c>
      <c r="P5">
        <v>99.9</v>
      </c>
      <c r="Q5">
        <v>0</v>
      </c>
      <c r="S5">
        <f t="shared" si="0"/>
        <v>41.3</v>
      </c>
      <c r="T5">
        <f t="shared" si="1"/>
        <v>1.7160033436347992</v>
      </c>
      <c r="U5">
        <f t="shared" si="2"/>
        <v>0.1733261114120245</v>
      </c>
      <c r="V5">
        <f t="shared" si="3"/>
        <v>0.95434732736866235</v>
      </c>
    </row>
    <row r="6" spans="1:22" x14ac:dyDescent="0.25">
      <c r="A6">
        <v>12</v>
      </c>
      <c r="B6">
        <v>16</v>
      </c>
      <c r="C6">
        <v>8</v>
      </c>
      <c r="D6">
        <v>13</v>
      </c>
      <c r="E6">
        <v>0</v>
      </c>
      <c r="F6">
        <v>0</v>
      </c>
      <c r="G6">
        <v>16</v>
      </c>
      <c r="H6">
        <v>816</v>
      </c>
      <c r="I6">
        <v>51</v>
      </c>
      <c r="J6">
        <v>1822.1</v>
      </c>
      <c r="K6">
        <v>572.20000000000005</v>
      </c>
      <c r="L6">
        <v>2400.1</v>
      </c>
      <c r="M6">
        <v>2567.9</v>
      </c>
      <c r="N6">
        <v>0</v>
      </c>
      <c r="O6">
        <v>0</v>
      </c>
      <c r="P6">
        <v>99.7</v>
      </c>
      <c r="Q6">
        <v>0</v>
      </c>
      <c r="S6">
        <f t="shared" si="0"/>
        <v>35.727450980392156</v>
      </c>
      <c r="T6">
        <f t="shared" si="1"/>
        <v>1.7075701760979363</v>
      </c>
      <c r="U6">
        <f t="shared" si="2"/>
        <v>0.33998583392358656</v>
      </c>
      <c r="V6">
        <f t="shared" si="3"/>
        <v>1.0941271118262266</v>
      </c>
    </row>
    <row r="7" spans="1:22" x14ac:dyDescent="0.25">
      <c r="A7">
        <v>12</v>
      </c>
      <c r="B7">
        <v>17</v>
      </c>
      <c r="C7">
        <v>8</v>
      </c>
      <c r="D7">
        <v>13</v>
      </c>
      <c r="E7">
        <v>0</v>
      </c>
      <c r="F7">
        <v>0</v>
      </c>
      <c r="G7">
        <v>32</v>
      </c>
      <c r="H7">
        <v>1344</v>
      </c>
      <c r="I7">
        <v>42</v>
      </c>
      <c r="J7">
        <v>1505.3</v>
      </c>
      <c r="K7">
        <v>890.5</v>
      </c>
      <c r="L7">
        <v>2400.1</v>
      </c>
      <c r="M7">
        <v>2538.8000000000002</v>
      </c>
      <c r="N7">
        <v>0</v>
      </c>
      <c r="O7">
        <v>0</v>
      </c>
      <c r="P7">
        <v>80.8</v>
      </c>
      <c r="Q7">
        <v>0</v>
      </c>
      <c r="S7">
        <f t="shared" si="0"/>
        <v>35.840476190476188</v>
      </c>
      <c r="T7">
        <f t="shared" si="1"/>
        <v>1.6232492903979006</v>
      </c>
      <c r="U7">
        <f t="shared" si="2"/>
        <v>0.55997666763884846</v>
      </c>
      <c r="V7">
        <f t="shared" si="3"/>
        <v>1.3004354136429606</v>
      </c>
    </row>
    <row r="8" spans="1:22" x14ac:dyDescent="0.25">
      <c r="A8">
        <v>12</v>
      </c>
      <c r="B8">
        <v>18</v>
      </c>
      <c r="C8">
        <v>8</v>
      </c>
      <c r="D8">
        <v>13</v>
      </c>
      <c r="E8">
        <v>0</v>
      </c>
      <c r="F8">
        <v>0</v>
      </c>
      <c r="G8">
        <v>64</v>
      </c>
      <c r="H8">
        <v>1472</v>
      </c>
      <c r="I8">
        <v>22</v>
      </c>
      <c r="J8">
        <v>986.9</v>
      </c>
      <c r="K8">
        <v>1410.8</v>
      </c>
      <c r="L8">
        <v>2400.1</v>
      </c>
      <c r="M8">
        <v>2464</v>
      </c>
      <c r="N8">
        <v>0</v>
      </c>
      <c r="O8">
        <v>0</v>
      </c>
      <c r="P8">
        <v>43.3</v>
      </c>
      <c r="Q8">
        <v>0</v>
      </c>
      <c r="S8">
        <f t="shared" si="0"/>
        <v>44.859090909090909</v>
      </c>
      <c r="T8">
        <f t="shared" si="1"/>
        <v>1.3424226808222062</v>
      </c>
      <c r="U8">
        <f t="shared" si="2"/>
        <v>0.61330777884254828</v>
      </c>
      <c r="V8">
        <f t="shared" si="3"/>
        <v>0.99654728860605246</v>
      </c>
    </row>
    <row r="9" spans="1:22" x14ac:dyDescent="0.25">
      <c r="A9">
        <v>12</v>
      </c>
      <c r="B9">
        <v>19</v>
      </c>
      <c r="C9">
        <v>8</v>
      </c>
      <c r="D9">
        <v>13</v>
      </c>
      <c r="E9">
        <v>0</v>
      </c>
      <c r="F9">
        <v>0</v>
      </c>
      <c r="G9">
        <v>128</v>
      </c>
      <c r="H9">
        <v>1538</v>
      </c>
      <c r="I9">
        <v>12</v>
      </c>
      <c r="J9">
        <v>567.79999999999995</v>
      </c>
      <c r="K9">
        <v>1831.1</v>
      </c>
      <c r="L9">
        <v>2400.1</v>
      </c>
      <c r="M9">
        <v>2433.4</v>
      </c>
      <c r="N9">
        <v>0</v>
      </c>
      <c r="O9">
        <v>0</v>
      </c>
      <c r="P9">
        <v>24</v>
      </c>
      <c r="Q9">
        <v>0</v>
      </c>
      <c r="S9">
        <f t="shared" si="0"/>
        <v>47.316666666666663</v>
      </c>
      <c r="T9">
        <f t="shared" si="1"/>
        <v>1.0791812460476249</v>
      </c>
      <c r="U9">
        <f t="shared" si="2"/>
        <v>0.64080663305695595</v>
      </c>
      <c r="V9">
        <f t="shared" si="3"/>
        <v>0.82439965694682671</v>
      </c>
    </row>
    <row r="10" spans="1:22" x14ac:dyDescent="0.25">
      <c r="A10">
        <v>12</v>
      </c>
      <c r="B10">
        <v>20</v>
      </c>
      <c r="C10">
        <v>8</v>
      </c>
      <c r="D10">
        <v>13</v>
      </c>
      <c r="E10">
        <v>0</v>
      </c>
      <c r="F10">
        <v>0</v>
      </c>
      <c r="G10">
        <v>256</v>
      </c>
      <c r="H10">
        <v>831</v>
      </c>
      <c r="I10">
        <v>3</v>
      </c>
      <c r="J10">
        <v>109.6</v>
      </c>
      <c r="K10">
        <v>2290.1</v>
      </c>
      <c r="L10">
        <v>2400.1</v>
      </c>
      <c r="M10">
        <v>2408.4</v>
      </c>
      <c r="N10">
        <v>0</v>
      </c>
      <c r="O10">
        <v>0</v>
      </c>
      <c r="P10">
        <v>5.9</v>
      </c>
      <c r="Q10">
        <v>0</v>
      </c>
      <c r="S10">
        <f t="shared" si="0"/>
        <v>36.533333333333331</v>
      </c>
      <c r="T10">
        <f t="shared" si="1"/>
        <v>0.47712125471966244</v>
      </c>
      <c r="U10">
        <f t="shared" si="2"/>
        <v>0.34623557351777012</v>
      </c>
      <c r="V10">
        <f t="shared" si="3"/>
        <v>0.36149295284496258</v>
      </c>
    </row>
    <row r="11" spans="1:22" x14ac:dyDescent="0.25">
      <c r="A11">
        <v>12</v>
      </c>
      <c r="B11">
        <v>21</v>
      </c>
      <c r="C11">
        <v>8</v>
      </c>
      <c r="D11">
        <v>13</v>
      </c>
      <c r="E11">
        <v>0</v>
      </c>
      <c r="F11">
        <v>0</v>
      </c>
      <c r="G11">
        <v>512</v>
      </c>
      <c r="H11">
        <v>1002</v>
      </c>
      <c r="I11">
        <v>1</v>
      </c>
      <c r="J11">
        <v>37.6</v>
      </c>
      <c r="K11">
        <v>2362.1999999999998</v>
      </c>
      <c r="L11">
        <v>2400.1</v>
      </c>
      <c r="M11">
        <v>2403</v>
      </c>
      <c r="N11">
        <v>0</v>
      </c>
      <c r="O11">
        <v>0</v>
      </c>
      <c r="P11">
        <v>2</v>
      </c>
      <c r="Q11">
        <v>0</v>
      </c>
      <c r="S11">
        <f t="shared" si="0"/>
        <v>37.6</v>
      </c>
      <c r="T11">
        <f t="shared" si="1"/>
        <v>0</v>
      </c>
      <c r="U11">
        <f t="shared" si="2"/>
        <v>0.41748260489146288</v>
      </c>
      <c r="V11">
        <f t="shared" si="3"/>
        <v>0.42360700093007525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Booboo CBR1</vt:lpstr>
      <vt:lpstr>Caper CBR1</vt:lpstr>
      <vt:lpstr>Peppi CBR1</vt:lpstr>
      <vt:lpstr>Screech CBR1</vt:lpstr>
      <vt:lpstr>Monkey CBR1</vt:lpstr>
      <vt:lpstr>Charlotte CBR1</vt:lpstr>
      <vt:lpstr>Booboo CBR2</vt:lpstr>
      <vt:lpstr>Caper CBR2</vt:lpstr>
      <vt:lpstr>Peppi CBR2</vt:lpstr>
      <vt:lpstr>Screech CBR2</vt:lpstr>
      <vt:lpstr>Monkey CBR2</vt:lpstr>
      <vt:lpstr>Charlotte CBR2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Ayla</dc:creator>
  <cp:lastModifiedBy>Ayla Jenkins</cp:lastModifiedBy>
  <dcterms:created xsi:type="dcterms:W3CDTF">2013-08-13T22:59:46Z</dcterms:created>
  <dcterms:modified xsi:type="dcterms:W3CDTF">2014-12-05T16:47:27Z</dcterms:modified>
</cp:coreProperties>
</file>